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上年限额余额" sheetId="1" r:id="rId1"/>
    <sheet name="上年发行情况" sheetId="2" r:id="rId2"/>
    <sheet name="上年还本付息" sheetId="3" r:id="rId3"/>
    <sheet name="本年预计还本付息" sheetId="4" r:id="rId4"/>
    <sheet name="本年债券投向表" sheetId="7" r:id="rId5"/>
    <sheet name="本年项目安排表" sheetId="6" r:id="rId6"/>
  </sheets>
  <calcPr calcId="144525"/>
</workbook>
</file>

<file path=xl/sharedStrings.xml><?xml version="1.0" encoding="utf-8"?>
<sst xmlns="http://schemas.openxmlformats.org/spreadsheetml/2006/main" count="122" uniqueCount="77">
  <si>
    <t>附件1-1</t>
  </si>
  <si>
    <t>2021年北林区地方政府债务限额及余额情况表</t>
  </si>
  <si>
    <t xml:space="preserve">    单位：万元</t>
  </si>
  <si>
    <t>地区</t>
  </si>
  <si>
    <t>一般债务</t>
  </si>
  <si>
    <t>专项债务</t>
  </si>
  <si>
    <t>限额</t>
  </si>
  <si>
    <t>余额</t>
  </si>
  <si>
    <t>合计</t>
  </si>
  <si>
    <t>市本级</t>
  </si>
  <si>
    <t>北林区小计</t>
  </si>
  <si>
    <t>北林区</t>
  </si>
  <si>
    <t>说明：此表必填。</t>
  </si>
  <si>
    <t>附件1-2</t>
  </si>
  <si>
    <t>2021年北林区地方政府债券发行情况表</t>
  </si>
  <si>
    <t>小计</t>
  </si>
  <si>
    <t>新增一般
债券</t>
  </si>
  <si>
    <t>再融资一般债券</t>
  </si>
  <si>
    <t>新增专项
债券</t>
  </si>
  <si>
    <t>再融资专项债券</t>
  </si>
  <si>
    <t>附件1-3</t>
  </si>
  <si>
    <t>2021年北林区地方政府债务还本付息情况表</t>
  </si>
  <si>
    <t xml:space="preserve"> 单位：万元</t>
  </si>
  <si>
    <t>一般债务还本付息额</t>
  </si>
  <si>
    <t>其中：一般债券还本付息额</t>
  </si>
  <si>
    <t>专项债务还本付息额</t>
  </si>
  <si>
    <t>其中：专项债券还本付息额</t>
  </si>
  <si>
    <t>本金</t>
  </si>
  <si>
    <t>利息</t>
  </si>
  <si>
    <t>县（市、区）小计</t>
  </si>
  <si>
    <t>附件1-4</t>
  </si>
  <si>
    <t>2022年北林区地方政府债券还本付息预计情况表</t>
  </si>
  <si>
    <t>单位：万元</t>
  </si>
  <si>
    <t>一般债券还本付息额</t>
  </si>
  <si>
    <t>专项债券还本付息额</t>
  </si>
  <si>
    <t>附件1-5</t>
  </si>
  <si>
    <t>2022年北林区新增地方政府债券投向表</t>
  </si>
  <si>
    <t>投向领域</t>
  </si>
  <si>
    <t>一般债券</t>
  </si>
  <si>
    <t>专项债券</t>
  </si>
  <si>
    <t>合  计</t>
  </si>
  <si>
    <t>一、生态环境保护</t>
  </si>
  <si>
    <t>二、棚户区改造</t>
  </si>
  <si>
    <t>三、开发区建设</t>
  </si>
  <si>
    <t>四、乡村振兴</t>
  </si>
  <si>
    <t>五、重大基础设施</t>
  </si>
  <si>
    <t xml:space="preserve"> 铁路</t>
  </si>
  <si>
    <t xml:space="preserve"> 公路</t>
  </si>
  <si>
    <t xml:space="preserve"> 机场</t>
  </si>
  <si>
    <t xml:space="preserve"> 重大水利建设</t>
  </si>
  <si>
    <t>六、社会事业</t>
  </si>
  <si>
    <t xml:space="preserve"> 教育</t>
  </si>
  <si>
    <t xml:space="preserve"> 卫生</t>
  </si>
  <si>
    <t xml:space="preserve"> 民政</t>
  </si>
  <si>
    <t xml:space="preserve"> 文旅</t>
  </si>
  <si>
    <t>七、市政建设</t>
  </si>
  <si>
    <t xml:space="preserve"> 城镇供水及供热</t>
  </si>
  <si>
    <t xml:space="preserve"> 城市道路</t>
  </si>
  <si>
    <t xml:space="preserve"> 城市停车场</t>
  </si>
  <si>
    <t>八、其他</t>
  </si>
  <si>
    <t>说明：此表应根据本地区接收转贷债务情况填报。</t>
  </si>
  <si>
    <t>附件1-6</t>
  </si>
  <si>
    <t>2022年北林区新增地方政府债券项目安排表</t>
  </si>
  <si>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</si>
  <si>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项目名称</t>
    </r>
  </si>
  <si>
    <r>
      <rPr>
        <b/>
        <sz val="12"/>
        <color indexed="8"/>
        <rFont val="宋体"/>
        <charset val="134"/>
      </rPr>
      <t>政府债券安排额度</t>
    </r>
  </si>
  <si>
    <r>
      <rPr>
        <b/>
        <sz val="12"/>
        <color indexed="8"/>
        <rFont val="宋体"/>
        <charset val="134"/>
      </rPr>
      <t>一般债券</t>
    </r>
  </si>
  <si>
    <r>
      <rPr>
        <b/>
        <sz val="12"/>
        <color indexed="8"/>
        <rFont val="宋体"/>
        <charset val="134"/>
      </rPr>
      <t>专项债券</t>
    </r>
  </si>
  <si>
    <t>高标准农田项目</t>
  </si>
  <si>
    <t>绥化市北林区黑土地侵蚀沟治理工程</t>
  </si>
  <si>
    <t>老旧小区改造</t>
  </si>
  <si>
    <t>绥化市国道嘉荫至临江公路庆铁界至绥化段（北林区段）</t>
  </si>
  <si>
    <t>绥化市北林区生活垃圾分类回收处理中心项目</t>
  </si>
  <si>
    <t>绥化市北林区北林高新区基础设施建设项目</t>
  </si>
  <si>
    <t>黑龙江省绥化市北林区张维园区净水厂二期工程建设项目</t>
  </si>
  <si>
    <t>绥化市北林区精神病防治院门诊住院综合楼建设项目</t>
  </si>
  <si>
    <t>绥化市北林区双河康养中心建设项目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</si>
</sst>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b/>
      <sz val="12"/>
      <color indexed="8"/>
      <name val="Times New Roman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rgb="FF000000"/>
      <name val="华文中宋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20"/>
      <color theme="1"/>
      <name val="华文中宋"/>
      <charset val="134"/>
    </font>
    <font>
      <sz val="20"/>
      <name val="华文中宋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8"/>
      <color rgb="FF000000"/>
      <name val="华文中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等线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3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19" borderId="3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7" borderId="32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31" fillId="29" borderId="38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13" applyFont="1" applyFill="1" applyBorder="1" applyAlignment="1">
      <alignment horizontal="center" vertical="center"/>
    </xf>
    <xf numFmtId="0" fontId="3" fillId="0" borderId="2" xfId="13" applyFont="1" applyFill="1" applyBorder="1" applyAlignment="1">
      <alignment horizontal="center" vertical="center"/>
    </xf>
    <xf numFmtId="0" fontId="3" fillId="0" borderId="3" xfId="13" applyFont="1" applyFill="1" applyBorder="1" applyAlignment="1">
      <alignment horizontal="center" vertical="center"/>
    </xf>
    <xf numFmtId="0" fontId="3" fillId="0" borderId="4" xfId="13" applyFont="1" applyFill="1" applyBorder="1" applyAlignment="1">
      <alignment horizontal="center" vertical="center"/>
    </xf>
    <xf numFmtId="0" fontId="3" fillId="0" borderId="5" xfId="13" applyFont="1" applyFill="1" applyBorder="1" applyAlignment="1">
      <alignment horizontal="center" vertical="center"/>
    </xf>
    <xf numFmtId="0" fontId="4" fillId="0" borderId="5" xfId="13" applyFont="1" applyFill="1" applyBorder="1" applyAlignment="1">
      <alignment horizontal="center" vertical="center"/>
    </xf>
    <xf numFmtId="0" fontId="3" fillId="0" borderId="6" xfId="13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0" fillId="0" borderId="23" xfId="0" applyBorder="1" applyAlignment="1">
      <alignment horizontal="center"/>
    </xf>
    <xf numFmtId="0" fontId="5" fillId="0" borderId="6" xfId="0" applyFont="1" applyBorder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13" fillId="0" borderId="8" xfId="0" applyNumberFormat="1" applyFont="1" applyFill="1" applyBorder="1" applyAlignment="1">
      <alignment vertical="center" shrinkToFit="1"/>
    </xf>
    <xf numFmtId="1" fontId="13" fillId="0" borderId="9" xfId="0" applyNumberFormat="1" applyFont="1" applyFill="1" applyBorder="1" applyAlignment="1">
      <alignment vertical="center" shrinkToFit="1"/>
    </xf>
    <xf numFmtId="1" fontId="12" fillId="0" borderId="5" xfId="0" applyNumberFormat="1" applyFont="1" applyFill="1" applyBorder="1" applyAlignment="1">
      <alignment vertical="center" shrinkToFit="1"/>
    </xf>
    <xf numFmtId="1" fontId="12" fillId="0" borderId="6" xfId="0" applyNumberFormat="1" applyFont="1" applyFill="1" applyBorder="1" applyAlignment="1">
      <alignment vertical="center" shrinkToFit="1"/>
    </xf>
    <xf numFmtId="1" fontId="12" fillId="0" borderId="10" xfId="0" applyNumberFormat="1" applyFont="1" applyFill="1" applyBorder="1" applyAlignment="1">
      <alignment vertical="center" shrinkToFit="1"/>
    </xf>
    <xf numFmtId="1" fontId="12" fillId="0" borderId="11" xfId="0" applyNumberFormat="1" applyFont="1" applyFill="1" applyBorder="1" applyAlignment="1">
      <alignment vertical="center" shrinkToFit="1"/>
    </xf>
    <xf numFmtId="0" fontId="14" fillId="0" borderId="0" xfId="0" applyFont="1" applyFill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1" fontId="13" fillId="0" borderId="28" xfId="0" applyNumberFormat="1" applyFont="1" applyFill="1" applyBorder="1" applyAlignment="1">
      <alignment vertical="center" shrinkToFit="1"/>
    </xf>
    <xf numFmtId="1" fontId="13" fillId="0" borderId="29" xfId="0" applyNumberFormat="1" applyFont="1" applyFill="1" applyBorder="1" applyAlignment="1">
      <alignment vertical="center" shrinkToFit="1"/>
    </xf>
    <xf numFmtId="1" fontId="12" fillId="0" borderId="30" xfId="0" applyNumberFormat="1" applyFont="1" applyFill="1" applyBorder="1" applyAlignment="1">
      <alignment vertical="center" shrinkToFit="1"/>
    </xf>
    <xf numFmtId="1" fontId="12" fillId="0" borderId="31" xfId="0" applyNumberFormat="1" applyFont="1" applyFill="1" applyBorder="1" applyAlignment="1">
      <alignment vertical="center" shrinkToFit="1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9" sqref="E9"/>
    </sheetView>
  </sheetViews>
  <sheetFormatPr defaultColWidth="9" defaultRowHeight="13.5" outlineLevelCol="4"/>
  <cols>
    <col min="1" max="1" width="20" style="26" customWidth="1"/>
    <col min="2" max="5" width="17.125" style="26" customWidth="1"/>
    <col min="6" max="16384" width="9" style="26"/>
  </cols>
  <sheetData>
    <row r="1" spans="1:1">
      <c r="A1" s="26" t="s">
        <v>0</v>
      </c>
    </row>
    <row r="2" ht="42" customHeight="1" spans="1:5">
      <c r="A2" s="75" t="s">
        <v>1</v>
      </c>
      <c r="B2" s="75"/>
      <c r="C2" s="75"/>
      <c r="D2" s="75"/>
      <c r="E2" s="75"/>
    </row>
    <row r="3" ht="33" customHeight="1" spans="1:5">
      <c r="A3" s="62"/>
      <c r="B3" s="62"/>
      <c r="C3" s="62"/>
      <c r="D3" s="62"/>
      <c r="E3" s="63" t="s">
        <v>2</v>
      </c>
    </row>
    <row r="4" ht="32.25" customHeight="1" spans="1:5">
      <c r="A4" s="76" t="s">
        <v>3</v>
      </c>
      <c r="B4" s="77" t="s">
        <v>4</v>
      </c>
      <c r="C4" s="78"/>
      <c r="D4" s="77" t="s">
        <v>5</v>
      </c>
      <c r="E4" s="79"/>
    </row>
    <row r="5" ht="32.25" customHeight="1" spans="1:5">
      <c r="A5" s="49"/>
      <c r="B5" s="80" t="s">
        <v>6</v>
      </c>
      <c r="C5" s="80" t="s">
        <v>7</v>
      </c>
      <c r="D5" s="80" t="s">
        <v>6</v>
      </c>
      <c r="E5" s="81" t="s">
        <v>7</v>
      </c>
    </row>
    <row r="6" ht="33.75" customHeight="1" spans="1:5">
      <c r="A6" s="49" t="s">
        <v>8</v>
      </c>
      <c r="B6" s="80">
        <v>208415</v>
      </c>
      <c r="C6" s="80">
        <v>198355.09</v>
      </c>
      <c r="D6" s="80">
        <v>3597</v>
      </c>
      <c r="E6" s="81">
        <v>3504</v>
      </c>
    </row>
    <row r="7" ht="33.75" customHeight="1" spans="1:5">
      <c r="A7" s="50" t="s">
        <v>9</v>
      </c>
      <c r="B7" s="82"/>
      <c r="C7" s="82"/>
      <c r="D7" s="82"/>
      <c r="E7" s="83"/>
    </row>
    <row r="8" ht="33.75" customHeight="1" spans="1:5">
      <c r="A8" s="51" t="s">
        <v>10</v>
      </c>
      <c r="B8" s="84"/>
      <c r="C8" s="84"/>
      <c r="D8" s="84"/>
      <c r="E8" s="85"/>
    </row>
    <row r="9" ht="33.75" customHeight="1" spans="1:5">
      <c r="A9" s="52" t="s">
        <v>11</v>
      </c>
      <c r="B9" s="86">
        <v>208415</v>
      </c>
      <c r="C9" s="86">
        <v>198355.09</v>
      </c>
      <c r="D9" s="86">
        <v>3597</v>
      </c>
      <c r="E9" s="87">
        <v>3504</v>
      </c>
    </row>
    <row r="10" ht="33.75" customHeight="1" spans="1:5">
      <c r="A10" s="52"/>
      <c r="B10" s="86"/>
      <c r="C10" s="86"/>
      <c r="D10" s="86"/>
      <c r="E10" s="87"/>
    </row>
    <row r="11" ht="33.75" customHeight="1" spans="1:5">
      <c r="A11" s="52"/>
      <c r="B11" s="86"/>
      <c r="C11" s="86"/>
      <c r="D11" s="86"/>
      <c r="E11" s="87"/>
    </row>
    <row r="12" ht="33.75" customHeight="1" spans="1:5">
      <c r="A12" s="53"/>
      <c r="B12" s="88"/>
      <c r="C12" s="88"/>
      <c r="D12" s="88"/>
      <c r="E12" s="89"/>
    </row>
    <row r="13" s="39" customFormat="1" ht="14.25" spans="1:1">
      <c r="A13" s="54" t="s">
        <v>12</v>
      </c>
    </row>
  </sheetData>
  <mergeCells count="4">
    <mergeCell ref="A2:E2"/>
    <mergeCell ref="B4:C4"/>
    <mergeCell ref="D4:E4"/>
    <mergeCell ref="A4:A5"/>
  </mergeCells>
  <printOptions horizontalCentered="1"/>
  <pageMargins left="0.551181102362205" right="0.551181102362205" top="0.984251968503937" bottom="0.984251968503937" header="0.511811023622047" footer="0.511811023622047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B9" sqref="B9"/>
    </sheetView>
  </sheetViews>
  <sheetFormatPr defaultColWidth="9" defaultRowHeight="13.5" outlineLevelCol="6"/>
  <cols>
    <col min="1" max="1" width="20" customWidth="1"/>
    <col min="2" max="7" width="12.5" customWidth="1"/>
  </cols>
  <sheetData>
    <row r="1" spans="1:1">
      <c r="A1" s="26" t="s">
        <v>13</v>
      </c>
    </row>
    <row r="2" ht="36" customHeight="1" spans="1:7">
      <c r="A2" s="61" t="s">
        <v>14</v>
      </c>
      <c r="B2" s="61"/>
      <c r="C2" s="61"/>
      <c r="D2" s="61"/>
      <c r="E2" s="61"/>
      <c r="F2" s="61"/>
      <c r="G2" s="61"/>
    </row>
    <row r="3" ht="36.95" customHeight="1" spans="1:7">
      <c r="A3" s="62"/>
      <c r="B3" s="62"/>
      <c r="C3" s="62"/>
      <c r="D3" s="62"/>
      <c r="E3" s="62"/>
      <c r="F3" s="62"/>
      <c r="G3" s="63" t="s">
        <v>2</v>
      </c>
    </row>
    <row r="4" ht="28.5" customHeight="1" spans="1:7">
      <c r="A4" s="64" t="s">
        <v>3</v>
      </c>
      <c r="B4" s="65" t="s">
        <v>4</v>
      </c>
      <c r="C4" s="65"/>
      <c r="D4" s="65"/>
      <c r="E4" s="65" t="s">
        <v>5</v>
      </c>
      <c r="F4" s="65"/>
      <c r="G4" s="66"/>
    </row>
    <row r="5" ht="40.5" customHeight="1" spans="1:7">
      <c r="A5" s="52"/>
      <c r="B5" s="67" t="s">
        <v>15</v>
      </c>
      <c r="C5" s="67" t="s">
        <v>16</v>
      </c>
      <c r="D5" s="67" t="s">
        <v>17</v>
      </c>
      <c r="E5" s="67" t="s">
        <v>15</v>
      </c>
      <c r="F5" s="67" t="s">
        <v>18</v>
      </c>
      <c r="G5" s="68" t="s">
        <v>19</v>
      </c>
    </row>
    <row r="6" ht="36" customHeight="1" spans="1:7">
      <c r="A6" s="52" t="s">
        <v>8</v>
      </c>
      <c r="B6" s="69">
        <v>38184</v>
      </c>
      <c r="C6" s="69">
        <v>27614</v>
      </c>
      <c r="D6" s="69">
        <v>10570</v>
      </c>
      <c r="E6" s="69"/>
      <c r="F6" s="69"/>
      <c r="G6" s="70"/>
    </row>
    <row r="7" ht="36" customHeight="1" spans="1:7">
      <c r="A7" s="50" t="s">
        <v>9</v>
      </c>
      <c r="B7" s="71"/>
      <c r="C7" s="71"/>
      <c r="D7" s="71"/>
      <c r="E7" s="71"/>
      <c r="F7" s="71"/>
      <c r="G7" s="72"/>
    </row>
    <row r="8" ht="36" customHeight="1" spans="1:7">
      <c r="A8" s="51" t="s">
        <v>10</v>
      </c>
      <c r="B8" s="71"/>
      <c r="C8" s="71"/>
      <c r="D8" s="71"/>
      <c r="E8" s="71"/>
      <c r="F8" s="71"/>
      <c r="G8" s="72"/>
    </row>
    <row r="9" ht="36" customHeight="1" spans="1:7">
      <c r="A9" s="52" t="s">
        <v>11</v>
      </c>
      <c r="B9" s="71">
        <f>SUM(C9:D9)</f>
        <v>38184</v>
      </c>
      <c r="C9" s="71">
        <v>27614</v>
      </c>
      <c r="D9" s="71">
        <v>10570</v>
      </c>
      <c r="E9" s="71"/>
      <c r="F9" s="71"/>
      <c r="G9" s="72"/>
    </row>
    <row r="10" ht="36" customHeight="1" spans="1:7">
      <c r="A10" s="52"/>
      <c r="B10" s="71"/>
      <c r="C10" s="71"/>
      <c r="D10" s="71"/>
      <c r="E10" s="71"/>
      <c r="F10" s="71"/>
      <c r="G10" s="72"/>
    </row>
    <row r="11" ht="36" customHeight="1" spans="1:7">
      <c r="A11" s="52"/>
      <c r="B11" s="71"/>
      <c r="C11" s="71"/>
      <c r="D11" s="71"/>
      <c r="E11" s="71"/>
      <c r="F11" s="71"/>
      <c r="G11" s="72"/>
    </row>
    <row r="12" ht="36" customHeight="1" spans="1:7">
      <c r="A12" s="53"/>
      <c r="B12" s="73"/>
      <c r="C12" s="73"/>
      <c r="D12" s="73"/>
      <c r="E12" s="73"/>
      <c r="F12" s="73"/>
      <c r="G12" s="74"/>
    </row>
    <row r="13" s="39" customFormat="1" ht="14.25" spans="1:1">
      <c r="A13" s="54" t="s">
        <v>12</v>
      </c>
    </row>
    <row r="14" s="25" customFormat="1"/>
    <row r="15" s="25" customFormat="1"/>
    <row r="16" s="25" customFormat="1"/>
  </sheetData>
  <mergeCells count="4">
    <mergeCell ref="A2:G2"/>
    <mergeCell ref="B4:D4"/>
    <mergeCell ref="E4:G4"/>
    <mergeCell ref="A4:A5"/>
  </mergeCells>
  <printOptions horizontalCentered="1"/>
  <pageMargins left="0.15748031496063" right="0.15748031496063" top="0.984251968503937" bottom="0.984251968503937" header="0.511811023622047" footer="0.511811023622047"/>
  <pageSetup paperSize="9" fitToHeight="0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C9" sqref="D9 K9 C9"/>
    </sheetView>
  </sheetViews>
  <sheetFormatPr defaultColWidth="9" defaultRowHeight="13.5"/>
  <cols>
    <col min="1" max="1" width="20.75" customWidth="1"/>
    <col min="2" max="13" width="10" customWidth="1"/>
  </cols>
  <sheetData>
    <row r="1" spans="1:1">
      <c r="A1" s="26" t="s">
        <v>20</v>
      </c>
    </row>
    <row r="2" s="26" customFormat="1" ht="39" customHeight="1" spans="1:13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21" customHeight="1" spans="12:13">
      <c r="L3" s="59" t="s">
        <v>22</v>
      </c>
      <c r="M3" s="59"/>
    </row>
    <row r="4" s="23" customFormat="1" ht="34.5" customHeight="1" spans="1:13">
      <c r="A4" s="41" t="s">
        <v>3</v>
      </c>
      <c r="B4" s="56" t="s">
        <v>23</v>
      </c>
      <c r="C4" s="43"/>
      <c r="D4" s="43"/>
      <c r="E4" s="30" t="s">
        <v>24</v>
      </c>
      <c r="F4" s="30"/>
      <c r="G4" s="30"/>
      <c r="H4" s="30" t="s">
        <v>25</v>
      </c>
      <c r="I4" s="30"/>
      <c r="J4" s="30"/>
      <c r="K4" s="43" t="s">
        <v>26</v>
      </c>
      <c r="L4" s="43"/>
      <c r="M4" s="45"/>
    </row>
    <row r="5" s="23" customFormat="1" ht="34.5" customHeight="1" spans="1:13">
      <c r="A5" s="46"/>
      <c r="B5" s="47" t="s">
        <v>15</v>
      </c>
      <c r="C5" s="47" t="s">
        <v>27</v>
      </c>
      <c r="D5" s="47" t="s">
        <v>28</v>
      </c>
      <c r="E5" s="57" t="s">
        <v>15</v>
      </c>
      <c r="F5" s="57" t="s">
        <v>27</v>
      </c>
      <c r="G5" s="57" t="s">
        <v>28</v>
      </c>
      <c r="H5" s="57" t="s">
        <v>15</v>
      </c>
      <c r="I5" s="57" t="s">
        <v>27</v>
      </c>
      <c r="J5" s="57" t="s">
        <v>28</v>
      </c>
      <c r="K5" s="47" t="s">
        <v>15</v>
      </c>
      <c r="L5" s="47" t="s">
        <v>27</v>
      </c>
      <c r="M5" s="48" t="s">
        <v>28</v>
      </c>
    </row>
    <row r="6" s="24" customFormat="1" ht="34.5" customHeight="1" spans="1:13">
      <c r="A6" s="49" t="s">
        <v>8</v>
      </c>
      <c r="B6" s="33">
        <v>17573.56</v>
      </c>
      <c r="C6" s="33">
        <v>10572</v>
      </c>
      <c r="D6" s="33">
        <v>7001.56</v>
      </c>
      <c r="E6" s="33">
        <v>17573.56</v>
      </c>
      <c r="F6" s="33">
        <v>10572</v>
      </c>
      <c r="G6" s="33">
        <v>7001.56</v>
      </c>
      <c r="H6" s="33">
        <v>148.57</v>
      </c>
      <c r="I6" s="33"/>
      <c r="J6" s="33">
        <v>148.57</v>
      </c>
      <c r="K6" s="33">
        <v>148.57</v>
      </c>
      <c r="L6" s="33"/>
      <c r="M6" s="34">
        <v>148.57</v>
      </c>
    </row>
    <row r="7" s="24" customFormat="1" ht="34.5" customHeight="1" spans="1:13">
      <c r="A7" s="50" t="s">
        <v>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60"/>
    </row>
    <row r="8" s="24" customFormat="1" ht="34.5" customHeight="1" spans="1:13">
      <c r="A8" s="51" t="s">
        <v>29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0"/>
    </row>
    <row r="9" s="24" customFormat="1" ht="34.5" customHeight="1" spans="1:13">
      <c r="A9" s="52" t="s">
        <v>11</v>
      </c>
      <c r="B9" s="58">
        <v>17573.56</v>
      </c>
      <c r="C9" s="58">
        <v>10572</v>
      </c>
      <c r="D9" s="58">
        <v>7001.56</v>
      </c>
      <c r="E9" s="58">
        <f>SUM(F9:G9)</f>
        <v>17573.56</v>
      </c>
      <c r="F9" s="58">
        <v>10572</v>
      </c>
      <c r="G9" s="58">
        <v>7001.56</v>
      </c>
      <c r="H9" s="58">
        <v>148.57</v>
      </c>
      <c r="I9" s="58"/>
      <c r="J9" s="58">
        <v>148.57</v>
      </c>
      <c r="K9" s="58">
        <f>SUM(L9:M9)</f>
        <v>148.57</v>
      </c>
      <c r="L9" s="58"/>
      <c r="M9" s="60">
        <v>148.57</v>
      </c>
    </row>
    <row r="10" s="24" customFormat="1" ht="34.5" customHeight="1" spans="1:13">
      <c r="A10" s="52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60"/>
    </row>
    <row r="11" s="24" customFormat="1" ht="34.5" customHeight="1" spans="1:13">
      <c r="A11" s="5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60"/>
    </row>
    <row r="12" s="24" customFormat="1" ht="34.5" customHeight="1" spans="1:13">
      <c r="A12" s="53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</row>
    <row r="13" s="39" customFormat="1" ht="14.25" spans="1:1">
      <c r="A13" s="54" t="s">
        <v>12</v>
      </c>
    </row>
    <row r="14" s="25" customFormat="1"/>
    <row r="15" s="25" customFormat="1"/>
  </sheetData>
  <mergeCells count="7">
    <mergeCell ref="A2:M2"/>
    <mergeCell ref="L3:M3"/>
    <mergeCell ref="B4:D4"/>
    <mergeCell ref="E4:G4"/>
    <mergeCell ref="H4:J4"/>
    <mergeCell ref="K4:M4"/>
    <mergeCell ref="A4:A5"/>
  </mergeCells>
  <printOptions horizontalCentered="1"/>
  <pageMargins left="0.15748031496063" right="0.15748031496063" top="0.984251968503937" bottom="0.984251968503937" header="0.511811023622047" footer="0.511811023622047"/>
  <pageSetup paperSize="9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G19" sqref="G19"/>
    </sheetView>
  </sheetViews>
  <sheetFormatPr defaultColWidth="9" defaultRowHeight="13.5" outlineLevelCol="7"/>
  <cols>
    <col min="1" max="1" width="18.75" customWidth="1"/>
    <col min="2" max="7" width="13.125" customWidth="1"/>
  </cols>
  <sheetData>
    <row r="1" spans="1:1">
      <c r="A1" s="26" t="s">
        <v>30</v>
      </c>
    </row>
    <row r="2" ht="42" customHeight="1" spans="1:7">
      <c r="A2" s="4" t="s">
        <v>31</v>
      </c>
      <c r="B2" s="4"/>
      <c r="C2" s="4"/>
      <c r="D2" s="4"/>
      <c r="E2" s="4"/>
      <c r="F2" s="4"/>
      <c r="G2" s="4"/>
    </row>
    <row r="3" ht="23.1" customHeight="1" spans="7:8">
      <c r="G3" s="5" t="s">
        <v>32</v>
      </c>
      <c r="H3" s="40"/>
    </row>
    <row r="4" s="23" customFormat="1" ht="33" customHeight="1" spans="1:7">
      <c r="A4" s="41" t="s">
        <v>3</v>
      </c>
      <c r="B4" s="42" t="s">
        <v>33</v>
      </c>
      <c r="C4" s="43"/>
      <c r="D4" s="44"/>
      <c r="E4" s="42" t="s">
        <v>34</v>
      </c>
      <c r="F4" s="43"/>
      <c r="G4" s="45"/>
    </row>
    <row r="5" s="23" customFormat="1" ht="33" customHeight="1" spans="1:7">
      <c r="A5" s="46"/>
      <c r="B5" s="47" t="s">
        <v>15</v>
      </c>
      <c r="C5" s="47" t="s">
        <v>27</v>
      </c>
      <c r="D5" s="47" t="s">
        <v>28</v>
      </c>
      <c r="E5" s="47" t="s">
        <v>15</v>
      </c>
      <c r="F5" s="47" t="s">
        <v>27</v>
      </c>
      <c r="G5" s="48" t="s">
        <v>28</v>
      </c>
    </row>
    <row r="6" s="24" customFormat="1" ht="33" customHeight="1" spans="1:7">
      <c r="A6" s="49" t="s">
        <v>8</v>
      </c>
      <c r="B6" s="33">
        <v>16041.89</v>
      </c>
      <c r="C6" s="33">
        <v>8391</v>
      </c>
      <c r="D6" s="33">
        <v>7650.89</v>
      </c>
      <c r="E6" s="33">
        <v>1184.76</v>
      </c>
      <c r="F6" s="33"/>
      <c r="G6" s="34">
        <v>1184.76</v>
      </c>
    </row>
    <row r="7" s="24" customFormat="1" ht="33" customHeight="1" spans="1:7">
      <c r="A7" s="50" t="s">
        <v>9</v>
      </c>
      <c r="B7" s="33"/>
      <c r="C7" s="33"/>
      <c r="D7" s="33"/>
      <c r="E7" s="33"/>
      <c r="F7" s="33"/>
      <c r="G7" s="34"/>
    </row>
    <row r="8" s="24" customFormat="1" ht="33" customHeight="1" spans="1:7">
      <c r="A8" s="51" t="s">
        <v>10</v>
      </c>
      <c r="B8" s="33"/>
      <c r="C8" s="33"/>
      <c r="D8" s="33"/>
      <c r="E8" s="33"/>
      <c r="F8" s="33"/>
      <c r="G8" s="34"/>
    </row>
    <row r="9" s="24" customFormat="1" ht="33" customHeight="1" spans="1:7">
      <c r="A9" s="52" t="s">
        <v>11</v>
      </c>
      <c r="B9" s="33">
        <f>SUM(C9:D9)</f>
        <v>16041.89</v>
      </c>
      <c r="C9" s="33">
        <v>8391</v>
      </c>
      <c r="D9" s="33">
        <v>7650.89</v>
      </c>
      <c r="E9" s="33">
        <f>SUM(F9:G9)</f>
        <v>889.56</v>
      </c>
      <c r="F9" s="33"/>
      <c r="G9" s="34">
        <v>889.56</v>
      </c>
    </row>
    <row r="10" s="24" customFormat="1" ht="33" customHeight="1" spans="1:7">
      <c r="A10" s="52"/>
      <c r="B10" s="33"/>
      <c r="C10" s="33"/>
      <c r="D10" s="33"/>
      <c r="E10" s="33"/>
      <c r="F10" s="33"/>
      <c r="G10" s="34"/>
    </row>
    <row r="11" s="24" customFormat="1" ht="33" customHeight="1" spans="1:7">
      <c r="A11" s="52"/>
      <c r="B11" s="33"/>
      <c r="C11" s="33"/>
      <c r="D11" s="33"/>
      <c r="E11" s="33"/>
      <c r="F11" s="33"/>
      <c r="G11" s="34"/>
    </row>
    <row r="12" s="24" customFormat="1" ht="33" customHeight="1" spans="1:7">
      <c r="A12" s="53"/>
      <c r="B12" s="37"/>
      <c r="C12" s="37"/>
      <c r="D12" s="37"/>
      <c r="E12" s="37"/>
      <c r="F12" s="37"/>
      <c r="G12" s="38"/>
    </row>
    <row r="13" s="39" customFormat="1" ht="24" customHeight="1" spans="1:1">
      <c r="A13" s="54" t="s">
        <v>12</v>
      </c>
    </row>
  </sheetData>
  <mergeCells count="4">
    <mergeCell ref="A2:G2"/>
    <mergeCell ref="B4:D4"/>
    <mergeCell ref="E4:G4"/>
    <mergeCell ref="A4:A5"/>
  </mergeCells>
  <printOptions horizontalCentered="1"/>
  <pageMargins left="0.354330708661417" right="0.354330708661417" top="0.984251968503937" bottom="0.984251968503937" header="0.511811023622047" footer="0.511811023622047"/>
  <pageSetup paperSize="9" fitToHeight="0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C24" sqref="C24"/>
    </sheetView>
  </sheetViews>
  <sheetFormatPr defaultColWidth="9" defaultRowHeight="13.5" outlineLevelCol="3"/>
  <cols>
    <col min="1" max="1" width="34.75" customWidth="1"/>
    <col min="2" max="2" width="19.75" customWidth="1"/>
    <col min="3" max="3" width="18.125" customWidth="1"/>
    <col min="4" max="4" width="17.375" customWidth="1"/>
  </cols>
  <sheetData>
    <row r="1" ht="24" customHeight="1" spans="1:1">
      <c r="A1" s="26" t="s">
        <v>35</v>
      </c>
    </row>
    <row r="2" ht="36" customHeight="1" spans="1:4">
      <c r="A2" s="27" t="s">
        <v>36</v>
      </c>
      <c r="B2" s="27"/>
      <c r="C2" s="27"/>
      <c r="D2" s="27"/>
    </row>
    <row r="3" ht="21" customHeight="1" spans="4:4">
      <c r="D3" s="28" t="s">
        <v>32</v>
      </c>
    </row>
    <row r="4" s="23" customFormat="1" ht="30" customHeight="1" spans="1:4">
      <c r="A4" s="29" t="s">
        <v>37</v>
      </c>
      <c r="B4" s="30" t="s">
        <v>8</v>
      </c>
      <c r="C4" s="30" t="s">
        <v>38</v>
      </c>
      <c r="D4" s="31" t="s">
        <v>39</v>
      </c>
    </row>
    <row r="5" s="24" customFormat="1" ht="27.75" customHeight="1" spans="1:4">
      <c r="A5" s="32" t="s">
        <v>40</v>
      </c>
      <c r="B5" s="33">
        <f>SUM(B6:B24)</f>
        <v>60078</v>
      </c>
      <c r="C5" s="33">
        <f>SUM(C6:C24)</f>
        <v>14887</v>
      </c>
      <c r="D5" s="34">
        <f>SUM(D6:D24)</f>
        <v>45191</v>
      </c>
    </row>
    <row r="6" s="24" customFormat="1" ht="27.75" customHeight="1" spans="1:4">
      <c r="A6" s="35" t="s">
        <v>41</v>
      </c>
      <c r="B6" s="33">
        <f>SUM(C6:D6)</f>
        <v>13038</v>
      </c>
      <c r="C6" s="33">
        <v>1638</v>
      </c>
      <c r="D6" s="34">
        <f>11400</f>
        <v>11400</v>
      </c>
    </row>
    <row r="7" s="24" customFormat="1" ht="27.75" customHeight="1" spans="1:4">
      <c r="A7" s="35" t="s">
        <v>42</v>
      </c>
      <c r="B7" s="33">
        <f t="shared" ref="B7:B24" si="0">SUM(C7:D7)</f>
        <v>0</v>
      </c>
      <c r="C7" s="33"/>
      <c r="D7" s="34"/>
    </row>
    <row r="8" s="24" customFormat="1" ht="27.75" customHeight="1" spans="1:4">
      <c r="A8" s="35" t="s">
        <v>43</v>
      </c>
      <c r="B8" s="33">
        <f t="shared" si="0"/>
        <v>20691</v>
      </c>
      <c r="C8" s="33"/>
      <c r="D8" s="34">
        <f>14800+5891</f>
        <v>20691</v>
      </c>
    </row>
    <row r="9" s="24" customFormat="1" ht="27.75" customHeight="1" spans="1:4">
      <c r="A9" s="35" t="s">
        <v>44</v>
      </c>
      <c r="B9" s="33">
        <f t="shared" si="0"/>
        <v>3548</v>
      </c>
      <c r="C9" s="33">
        <v>3548</v>
      </c>
      <c r="D9" s="34"/>
    </row>
    <row r="10" s="24" customFormat="1" ht="27.75" customHeight="1" spans="1:4">
      <c r="A10" s="35" t="s">
        <v>45</v>
      </c>
      <c r="B10" s="33">
        <f t="shared" si="0"/>
        <v>0</v>
      </c>
      <c r="C10" s="33"/>
      <c r="D10" s="34"/>
    </row>
    <row r="11" s="24" customFormat="1" ht="27.75" customHeight="1" spans="1:4">
      <c r="A11" s="35" t="s">
        <v>46</v>
      </c>
      <c r="B11" s="33">
        <f t="shared" si="0"/>
        <v>0</v>
      </c>
      <c r="C11" s="33"/>
      <c r="D11" s="34"/>
    </row>
    <row r="12" s="24" customFormat="1" ht="27.75" customHeight="1" spans="1:4">
      <c r="A12" s="35" t="s">
        <v>47</v>
      </c>
      <c r="B12" s="33">
        <f t="shared" si="0"/>
        <v>5000</v>
      </c>
      <c r="C12" s="33">
        <v>5000</v>
      </c>
      <c r="D12" s="34"/>
    </row>
    <row r="13" s="24" customFormat="1" ht="27.75" customHeight="1" spans="1:4">
      <c r="A13" s="35" t="s">
        <v>48</v>
      </c>
      <c r="B13" s="33">
        <f t="shared" si="0"/>
        <v>0</v>
      </c>
      <c r="C13" s="33"/>
      <c r="D13" s="34"/>
    </row>
    <row r="14" s="24" customFormat="1" ht="27.75" customHeight="1" spans="1:4">
      <c r="A14" s="35" t="s">
        <v>49</v>
      </c>
      <c r="B14" s="33">
        <f t="shared" si="0"/>
        <v>0</v>
      </c>
      <c r="C14" s="33"/>
      <c r="D14" s="34"/>
    </row>
    <row r="15" s="24" customFormat="1" ht="27.75" customHeight="1" spans="1:4">
      <c r="A15" s="35" t="s">
        <v>50</v>
      </c>
      <c r="B15" s="33">
        <f t="shared" si="0"/>
        <v>0</v>
      </c>
      <c r="C15" s="33"/>
      <c r="D15" s="34"/>
    </row>
    <row r="16" s="24" customFormat="1" ht="27.75" customHeight="1" spans="1:4">
      <c r="A16" s="35" t="s">
        <v>51</v>
      </c>
      <c r="B16" s="33">
        <f t="shared" si="0"/>
        <v>0</v>
      </c>
      <c r="C16" s="33"/>
      <c r="D16" s="34"/>
    </row>
    <row r="17" s="24" customFormat="1" ht="27.75" customHeight="1" spans="1:4">
      <c r="A17" s="35" t="s">
        <v>52</v>
      </c>
      <c r="B17" s="33">
        <f t="shared" si="0"/>
        <v>13100</v>
      </c>
      <c r="C17" s="33"/>
      <c r="D17" s="34">
        <f>4500+8600</f>
        <v>13100</v>
      </c>
    </row>
    <row r="18" s="24" customFormat="1" ht="27.75" customHeight="1" spans="1:4">
      <c r="A18" s="35" t="s">
        <v>53</v>
      </c>
      <c r="B18" s="33">
        <f t="shared" si="0"/>
        <v>0</v>
      </c>
      <c r="C18" s="33"/>
      <c r="D18" s="34"/>
    </row>
    <row r="19" s="24" customFormat="1" ht="27.75" customHeight="1" spans="1:4">
      <c r="A19" s="35" t="s">
        <v>54</v>
      </c>
      <c r="B19" s="33">
        <f t="shared" si="0"/>
        <v>0</v>
      </c>
      <c r="C19" s="33"/>
      <c r="D19" s="34"/>
    </row>
    <row r="20" s="24" customFormat="1" ht="27.75" customHeight="1" spans="1:4">
      <c r="A20" s="35" t="s">
        <v>55</v>
      </c>
      <c r="B20" s="33">
        <f t="shared" si="0"/>
        <v>0</v>
      </c>
      <c r="C20" s="33"/>
      <c r="D20" s="34"/>
    </row>
    <row r="21" s="24" customFormat="1" ht="27.75" customHeight="1" spans="1:4">
      <c r="A21" s="35" t="s">
        <v>56</v>
      </c>
      <c r="B21" s="33">
        <f t="shared" si="0"/>
        <v>0</v>
      </c>
      <c r="C21" s="33"/>
      <c r="D21" s="34"/>
    </row>
    <row r="22" s="24" customFormat="1" ht="27.75" customHeight="1" spans="1:4">
      <c r="A22" s="35" t="s">
        <v>57</v>
      </c>
      <c r="B22" s="33">
        <f t="shared" si="0"/>
        <v>0</v>
      </c>
      <c r="C22" s="33"/>
      <c r="D22" s="34"/>
    </row>
    <row r="23" s="24" customFormat="1" ht="27.75" customHeight="1" spans="1:4">
      <c r="A23" s="35" t="s">
        <v>58</v>
      </c>
      <c r="B23" s="33">
        <f t="shared" si="0"/>
        <v>0</v>
      </c>
      <c r="C23" s="33"/>
      <c r="D23" s="34"/>
    </row>
    <row r="24" s="24" customFormat="1" ht="27.75" customHeight="1" spans="1:4">
      <c r="A24" s="36" t="s">
        <v>59</v>
      </c>
      <c r="B24" s="37">
        <f t="shared" si="0"/>
        <v>4701</v>
      </c>
      <c r="C24" s="37">
        <v>4701</v>
      </c>
      <c r="D24" s="38"/>
    </row>
    <row r="25" s="25" customFormat="1" ht="19.5" customHeight="1" spans="1:1">
      <c r="A25" s="22" t="s">
        <v>60</v>
      </c>
    </row>
  </sheetData>
  <mergeCells count="1">
    <mergeCell ref="A2:D2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C12" sqref="C12"/>
    </sheetView>
  </sheetViews>
  <sheetFormatPr defaultColWidth="9" defaultRowHeight="13.5" outlineLevelCol="4"/>
  <cols>
    <col min="2" max="2" width="52.625" customWidth="1"/>
    <col min="3" max="5" width="12.125" customWidth="1"/>
  </cols>
  <sheetData>
    <row r="1" ht="39" customHeight="1" spans="1:2">
      <c r="A1" s="2" t="s">
        <v>61</v>
      </c>
      <c r="B1" s="3"/>
    </row>
    <row r="2" ht="25.5" spans="1:5">
      <c r="A2" s="4" t="s">
        <v>62</v>
      </c>
      <c r="B2" s="4"/>
      <c r="C2" s="4"/>
      <c r="D2" s="4"/>
      <c r="E2" s="4"/>
    </row>
    <row r="3" ht="31.5" customHeight="1" spans="5:5">
      <c r="E3" s="5" t="s">
        <v>32</v>
      </c>
    </row>
    <row r="4" s="1" customFormat="1" ht="25.5" customHeight="1" spans="1:5">
      <c r="A4" s="6" t="s">
        <v>63</v>
      </c>
      <c r="B4" s="7" t="s">
        <v>64</v>
      </c>
      <c r="C4" s="7" t="s">
        <v>65</v>
      </c>
      <c r="D4" s="7"/>
      <c r="E4" s="8"/>
    </row>
    <row r="5" s="1" customFormat="1" ht="31.5" customHeight="1" spans="1:5">
      <c r="A5" s="9"/>
      <c r="B5" s="10"/>
      <c r="C5" s="11" t="s">
        <v>15</v>
      </c>
      <c r="D5" s="10" t="s">
        <v>66</v>
      </c>
      <c r="E5" s="12" t="s">
        <v>67</v>
      </c>
    </row>
    <row r="6" ht="31.5" customHeight="1" spans="1:5">
      <c r="A6" s="13" t="s">
        <v>8</v>
      </c>
      <c r="B6" s="14"/>
      <c r="C6" s="14">
        <f>SUM(C7:C15)</f>
        <v>60078</v>
      </c>
      <c r="D6" s="14">
        <f>SUM(D7:D15)</f>
        <v>14887</v>
      </c>
      <c r="E6" s="14">
        <f>SUM(E7:E15)</f>
        <v>45191</v>
      </c>
    </row>
    <row r="7" ht="31.5" customHeight="1" spans="1:5">
      <c r="A7" s="15">
        <v>1</v>
      </c>
      <c r="B7" s="16" t="s">
        <v>68</v>
      </c>
      <c r="C7" s="14">
        <f>SUM(D7:E7)</f>
        <v>3548</v>
      </c>
      <c r="D7" s="17">
        <v>3548</v>
      </c>
      <c r="E7" s="18"/>
    </row>
    <row r="8" ht="31.5" customHeight="1" spans="1:5">
      <c r="A8" s="15">
        <v>2</v>
      </c>
      <c r="B8" s="16" t="s">
        <v>69</v>
      </c>
      <c r="C8" s="14">
        <f>SUM(D8:E8)</f>
        <v>1638</v>
      </c>
      <c r="D8" s="16">
        <v>1638</v>
      </c>
      <c r="E8" s="19"/>
    </row>
    <row r="9" ht="31.5" customHeight="1" spans="1:5">
      <c r="A9" s="15">
        <v>3</v>
      </c>
      <c r="B9" s="16" t="s">
        <v>70</v>
      </c>
      <c r="C9" s="14">
        <f>SUM(D9:E9)</f>
        <v>4701</v>
      </c>
      <c r="D9" s="16">
        <v>4701</v>
      </c>
      <c r="E9" s="19"/>
    </row>
    <row r="10" ht="31.5" customHeight="1" spans="1:5">
      <c r="A10" s="15">
        <v>4</v>
      </c>
      <c r="B10" s="16" t="s">
        <v>71</v>
      </c>
      <c r="C10" s="14">
        <f>SUM(D10:E10)</f>
        <v>5000</v>
      </c>
      <c r="D10" s="16">
        <v>5000</v>
      </c>
      <c r="E10" s="19"/>
    </row>
    <row r="11" ht="31.5" customHeight="1" spans="1:5">
      <c r="A11" s="15">
        <v>5</v>
      </c>
      <c r="B11" s="16" t="s">
        <v>72</v>
      </c>
      <c r="C11" s="14">
        <f>SUM(D11:E11)</f>
        <v>11400</v>
      </c>
      <c r="D11" s="16"/>
      <c r="E11" s="19">
        <v>11400</v>
      </c>
    </row>
    <row r="12" ht="31.5" customHeight="1" spans="1:5">
      <c r="A12" s="15">
        <v>7</v>
      </c>
      <c r="B12" s="16" t="s">
        <v>73</v>
      </c>
      <c r="C12" s="14">
        <f>SUM(D12:E12)</f>
        <v>14800</v>
      </c>
      <c r="D12" s="16"/>
      <c r="E12" s="19">
        <v>14800</v>
      </c>
    </row>
    <row r="13" ht="31.5" customHeight="1" spans="1:5">
      <c r="A13" s="15">
        <v>8</v>
      </c>
      <c r="B13" s="20" t="s">
        <v>74</v>
      </c>
      <c r="C13" s="14">
        <f>SUM(D13:E13)</f>
        <v>5891</v>
      </c>
      <c r="D13" s="20"/>
      <c r="E13" s="21">
        <v>5891</v>
      </c>
    </row>
    <row r="14" ht="31.5" customHeight="1" spans="1:5">
      <c r="A14" s="15">
        <v>9</v>
      </c>
      <c r="B14" s="16" t="s">
        <v>75</v>
      </c>
      <c r="C14" s="14">
        <f>SUM(D14:E14)</f>
        <v>4500</v>
      </c>
      <c r="D14" s="16"/>
      <c r="E14" s="19">
        <v>4500</v>
      </c>
    </row>
    <row r="15" ht="31.5" customHeight="1" spans="1:5">
      <c r="A15" s="15">
        <v>10</v>
      </c>
      <c r="B15" s="20" t="s">
        <v>76</v>
      </c>
      <c r="C15" s="14">
        <f>SUM(D15:E15)</f>
        <v>8600</v>
      </c>
      <c r="D15" s="20"/>
      <c r="E15" s="21">
        <v>8600</v>
      </c>
    </row>
    <row r="16" ht="14.25" spans="1:1">
      <c r="A16" s="22" t="s">
        <v>60</v>
      </c>
    </row>
  </sheetData>
  <mergeCells count="6">
    <mergeCell ref="A1:B1"/>
    <mergeCell ref="A2:E2"/>
    <mergeCell ref="C4:E4"/>
    <mergeCell ref="A6:B6"/>
    <mergeCell ref="A4:A5"/>
    <mergeCell ref="B4:B5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上年限额余额</vt:lpstr>
      <vt:lpstr>上年发行情况</vt:lpstr>
      <vt:lpstr>上年还本付息</vt:lpstr>
      <vt:lpstr>本年预计还本付息</vt:lpstr>
      <vt:lpstr>本年债券投向表</vt:lpstr>
      <vt:lpstr>本年项目安排表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2022-06-19T11:46:00Z</dcterms:created>
  <cp:lastPrinted>2022-07-01T09:24:00Z</cp:lastPrinted>
  <dcterms:modified xsi:type="dcterms:W3CDTF">2023-07-24T02:15:00Z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