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专项转移支付" sheetId="1" r:id="rId1"/>
  </sheets>
  <definedNames>
    <definedName name="_xlnm._FilterDatabase" localSheetId="0" hidden="1">专项转移支付!$A$6:$N$99</definedName>
  </definedNames>
  <calcPr calcId="144525"/>
</workbook>
</file>

<file path=xl/sharedStrings.xml><?xml version="1.0" encoding="utf-8"?>
<sst xmlns="http://schemas.openxmlformats.org/spreadsheetml/2006/main" count="884" uniqueCount="362">
  <si>
    <r>
      <rPr>
        <sz val="10"/>
        <rFont val="宋体"/>
        <charset val="134"/>
      </rPr>
      <t>附件</t>
    </r>
    <r>
      <rPr>
        <sz val="10"/>
        <rFont val="Times New Roman"/>
        <charset val="134"/>
      </rPr>
      <t>2</t>
    </r>
  </si>
  <si>
    <r>
      <rPr>
        <sz val="16"/>
        <rFont val="Times New Roman"/>
        <charset val="134"/>
      </rPr>
      <t>2022</t>
    </r>
    <r>
      <rPr>
        <sz val="16"/>
        <rFont val="华文中宋"/>
        <charset val="134"/>
      </rPr>
      <t>年省对市县提前告知转移支付资金分配情况明细表</t>
    </r>
  </si>
  <si>
    <t>单位：万元</t>
  </si>
  <si>
    <t>处室</t>
  </si>
  <si>
    <r>
      <rPr>
        <b/>
        <sz val="10"/>
        <rFont val="宋体"/>
        <charset val="134"/>
      </rPr>
      <t>指标状态（下拉菜单）</t>
    </r>
  </si>
  <si>
    <r>
      <rPr>
        <b/>
        <sz val="10"/>
        <rFont val="宋体"/>
        <charset val="134"/>
      </rPr>
      <t>指标文号（省级）</t>
    </r>
  </si>
  <si>
    <t>项目名称</t>
  </si>
  <si>
    <r>
      <rPr>
        <b/>
        <sz val="10"/>
        <rFont val="宋体"/>
        <charset val="134"/>
      </rPr>
      <t>资金来源（下拉菜单）</t>
    </r>
  </si>
  <si>
    <t>对应周报表序号</t>
  </si>
  <si>
    <r>
      <rPr>
        <b/>
        <sz val="10"/>
        <rFont val="宋体"/>
        <charset val="134"/>
      </rPr>
      <t>转移支付类型（下拉菜单）</t>
    </r>
  </si>
  <si>
    <r>
      <rPr>
        <b/>
        <sz val="10"/>
        <rFont val="宋体"/>
        <charset val="134"/>
      </rPr>
      <t>转移支付科目
（</t>
    </r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年科目）</t>
    </r>
  </si>
  <si>
    <r>
      <rPr>
        <b/>
        <sz val="10"/>
        <rFont val="宋体"/>
        <charset val="134"/>
      </rPr>
      <t>支出功能分类科目编码（类）</t>
    </r>
  </si>
  <si>
    <r>
      <rPr>
        <b/>
        <sz val="10"/>
        <rFont val="宋体"/>
        <charset val="134"/>
      </rPr>
      <t>支出功能分类科目编码
（</t>
    </r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年科目）</t>
    </r>
  </si>
  <si>
    <r>
      <rPr>
        <b/>
        <sz val="10"/>
        <rFont val="宋体"/>
        <charset val="134"/>
      </rPr>
      <t>支出功能分类科目名称
（</t>
    </r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年科目）</t>
    </r>
  </si>
  <si>
    <t>其中 ：北林区</t>
  </si>
  <si>
    <t>党群行政处</t>
  </si>
  <si>
    <t>正式下达</t>
  </si>
  <si>
    <t>黑财指（行政）【2022】62号</t>
  </si>
  <si>
    <t>解决特殊疑难信访问题补助资金</t>
  </si>
  <si>
    <t>中央</t>
  </si>
  <si>
    <t>22-ZY-DQC-013</t>
  </si>
  <si>
    <t>一般性转移支付</t>
  </si>
  <si>
    <t>[2300208]结算补助支出</t>
  </si>
  <si>
    <t>信访事务</t>
  </si>
  <si>
    <t>产业发展处</t>
  </si>
  <si>
    <t>黑财指（产业）【2022】15号</t>
  </si>
  <si>
    <t>2022年国有企业退休人员社会化管理补助资金</t>
  </si>
  <si>
    <t>22-ZY-CYC-005</t>
  </si>
  <si>
    <t>国有资本经营预算转移支付</t>
  </si>
  <si>
    <t>[2300501]国有资本经营预算转移支付支出</t>
  </si>
  <si>
    <t>国有企业退休人员社会化管理补助支出</t>
  </si>
  <si>
    <t>经济建设处</t>
  </si>
  <si>
    <t>黑财指（建）【2022】66号</t>
  </si>
  <si>
    <t>农产品成本调查经费</t>
  </si>
  <si>
    <t>22-ZY-JJC-004</t>
  </si>
  <si>
    <t>[2300227]固定数额补助支出</t>
  </si>
  <si>
    <t>物价管理</t>
  </si>
  <si>
    <t>黑财指（行政）【2022】63号</t>
  </si>
  <si>
    <t>中央对地方审计专项补助经费</t>
  </si>
  <si>
    <t>22-ZY-DQC-001</t>
  </si>
  <si>
    <t>一般行政管理事务</t>
  </si>
  <si>
    <t>黑财指（行政）【2022】64号</t>
  </si>
  <si>
    <t>食品药品监管补助资金</t>
  </si>
  <si>
    <t>22-ZY-DQC-011</t>
  </si>
  <si>
    <t>专项转移支付</t>
  </si>
  <si>
    <t>[2300301]一般公共服务支出</t>
  </si>
  <si>
    <t>药品事务</t>
  </si>
  <si>
    <t>政法处</t>
  </si>
  <si>
    <t>黑财指(政法)[2022]32号</t>
  </si>
  <si>
    <t>2022年民兵补助经费</t>
  </si>
  <si>
    <t>22-ZY-ZFC-004</t>
  </si>
  <si>
    <t>国防支出</t>
  </si>
  <si>
    <t>黑财指(政法)[2022]19号</t>
  </si>
  <si>
    <t>2022年中央政法纪检监察转移支付资金（办案费）</t>
  </si>
  <si>
    <t>22-ZY-ZFC-002</t>
  </si>
  <si>
    <t>[2300244]公共安全共同财政事权转移支付支出</t>
  </si>
  <si>
    <t>公共安全支出</t>
  </si>
  <si>
    <t>2022年中央政法纪检监察转移支付资金（装备费）</t>
  </si>
  <si>
    <t>22-ZY-ZFC-003</t>
  </si>
  <si>
    <t>科教和文化处</t>
  </si>
  <si>
    <t>黑财指（教）【2022】28号</t>
  </si>
  <si>
    <t>2022年城乡义务教育补助经费（公用经费补助）</t>
  </si>
  <si>
    <t>22-ZY-KJC-021</t>
  </si>
  <si>
    <t>[2300245]教育共同财政事权转移支付支出</t>
  </si>
  <si>
    <t>小学教育</t>
  </si>
  <si>
    <t>2022年城乡义务教育补助经费（家庭经济困难学生生活补助）</t>
  </si>
  <si>
    <t>22-ZY-KJC-022</t>
  </si>
  <si>
    <t>2022年城乡义务教育补助经费（校舍安全保障）</t>
  </si>
  <si>
    <t>22-ZY-KJC-026</t>
  </si>
  <si>
    <t>2022年城乡义务教育补助经费（综合奖补）</t>
  </si>
  <si>
    <t>22-ZY-KJC-027</t>
  </si>
  <si>
    <t>黑财指（教）【2022】71号</t>
  </si>
  <si>
    <t>2022年义务教育薄弱环节改善与能力提升补助资金</t>
  </si>
  <si>
    <t>22-ZY-KJC-028</t>
  </si>
  <si>
    <t>黑财指（教）【2022】72号</t>
  </si>
  <si>
    <t>2022年支持学前教育发展资金</t>
  </si>
  <si>
    <t>22-ZY-KJC-030</t>
  </si>
  <si>
    <t>学前教育</t>
  </si>
  <si>
    <t>省级</t>
  </si>
  <si>
    <t>22-SJ-KJC-001</t>
  </si>
  <si>
    <t>社保处</t>
  </si>
  <si>
    <t>黑财指（社）【2022】16号</t>
  </si>
  <si>
    <t>2022年残疾人事业发展补助资金（政府性基金资金）</t>
  </si>
  <si>
    <t>22-ZY-SBC-005</t>
  </si>
  <si>
    <t>政府性基金转移支付</t>
  </si>
  <si>
    <t>[2300499]其他支出</t>
  </si>
  <si>
    <t>用于残疾人事业的彩票公益金支出</t>
  </si>
  <si>
    <t>22-SJ-KJC-002</t>
  </si>
  <si>
    <t>城乡义务教育省级补助资金（特岗教师补助）</t>
  </si>
  <si>
    <t>22-SJ-KJC-003</t>
  </si>
  <si>
    <t>黑财指（教）【2022】9号</t>
  </si>
  <si>
    <t>2022年学生资助补助经费（普通高中学生资助）</t>
  </si>
  <si>
    <t>22-ZY-KJC-012</t>
  </si>
  <si>
    <t>2050204</t>
  </si>
  <si>
    <t>高中教育</t>
  </si>
  <si>
    <t>黑财指（教）【2022】73号</t>
  </si>
  <si>
    <t>改善普通高中学校办学条件补助资金</t>
  </si>
  <si>
    <t>22-ZY-KJC-031</t>
  </si>
  <si>
    <t>黑财指（教）【2022】74号</t>
  </si>
  <si>
    <t>特殊教育补助资金</t>
  </si>
  <si>
    <t>22-ZY-KJC-032</t>
  </si>
  <si>
    <t>特殊教育</t>
  </si>
  <si>
    <t>22-SJ-KJC-006</t>
  </si>
  <si>
    <t>黑财指（教）【2022】30号</t>
  </si>
  <si>
    <t>2022年现代职业教育质量提升计划专项资金（中职改善办学条件）</t>
  </si>
  <si>
    <t>22-ZY-KJC-010</t>
  </si>
  <si>
    <t>中等职业教育</t>
  </si>
  <si>
    <t>黑财指（社）〔2022〕68号</t>
  </si>
  <si>
    <t>2022年中央专项彩票公益金支持城乡医疗救助资金</t>
  </si>
  <si>
    <t>22-ZY-SBC-017</t>
  </si>
  <si>
    <t>2296013</t>
  </si>
  <si>
    <t>用于城乡医疗救助的彩票公益金支出</t>
  </si>
  <si>
    <t>2022年学生资助补助经费（中等职业教育学生资助）</t>
  </si>
  <si>
    <t>22-ZY-KJC-013</t>
  </si>
  <si>
    <t>2050302</t>
  </si>
  <si>
    <t>审批在途</t>
  </si>
  <si>
    <t>黑财指（教）【2022】70号</t>
  </si>
  <si>
    <t>2022年科技馆免费开放补助资金</t>
  </si>
  <si>
    <t>22-ZY-KJC-005</t>
  </si>
  <si>
    <t>科技馆站</t>
  </si>
  <si>
    <t>黑财指（教）【2022】77号</t>
  </si>
  <si>
    <t>2022年公共图书馆 美术馆  文化馆（站）免费开放补助资金</t>
  </si>
  <si>
    <t>22-ZY-KJC-015</t>
  </si>
  <si>
    <t>其他文化和旅游支出</t>
  </si>
  <si>
    <t>黑财指（教）【2022】78号</t>
  </si>
  <si>
    <t>2022年博物馆纪念馆免费开放补助资金</t>
  </si>
  <si>
    <t>22-ZY-KJC-016</t>
  </si>
  <si>
    <t>博物馆</t>
  </si>
  <si>
    <t>黑财指（教）【2022】83号</t>
  </si>
  <si>
    <t>2022年公共体育场馆向社会免费或低收费开放补助资金</t>
  </si>
  <si>
    <t>22-ZY-KJC-001</t>
  </si>
  <si>
    <t>体育场馆</t>
  </si>
  <si>
    <t>黑财指（教）【2022】80号</t>
  </si>
  <si>
    <t>2022年文化人才专项资金</t>
  </si>
  <si>
    <t>22-ZY-KJC-017</t>
  </si>
  <si>
    <t>其他文化旅游体育与传媒支出</t>
  </si>
  <si>
    <t>黑财指（教）【2022】85号</t>
  </si>
  <si>
    <t>2022年中央补助地方公共文化服务体系建设专项资金</t>
  </si>
  <si>
    <t>22-ZY-KJC-020</t>
  </si>
  <si>
    <t>[2300247]文化旅游体育与传媒共同财政事权转移支付支出</t>
  </si>
  <si>
    <t>黑财指（社）【2022】65号</t>
  </si>
  <si>
    <t>2022年机关事业单位养老保险制度改革补助经费</t>
  </si>
  <si>
    <t>22-ZY-SBC-006</t>
  </si>
  <si>
    <t>[2300248]社会保障和就业共同财政事权转移支付支出</t>
  </si>
  <si>
    <t>财政对机关事业单位基本养老保险基金的补助</t>
  </si>
  <si>
    <t>黑财指（社）【2022】55号</t>
  </si>
  <si>
    <t>2022年就业补助资金</t>
  </si>
  <si>
    <t>22-ZY-SBC-014</t>
  </si>
  <si>
    <t>2080702</t>
  </si>
  <si>
    <t>职业培训补贴</t>
  </si>
  <si>
    <t>黑财指（社）【2022】61号（元旦前印发）</t>
  </si>
  <si>
    <t>2022年优抚对象补助经费（抚恤补助）</t>
  </si>
  <si>
    <t>22-ZY-SBC-008</t>
  </si>
  <si>
    <t>伤残抚恤</t>
  </si>
  <si>
    <t>22-SJ-SBC-021</t>
  </si>
  <si>
    <t>黑财指（社）【2022】59号</t>
  </si>
  <si>
    <t>2022年退役安置补助经费（离退休人员补助经费）</t>
  </si>
  <si>
    <t>22-ZY-SBC-021</t>
  </si>
  <si>
    <t>军队移交政府安置离退休人员安置</t>
  </si>
  <si>
    <t>2022年退役安置补助经费（离退休干部服务管理机构补助经费）</t>
  </si>
  <si>
    <t>22-ZY-SBC-020</t>
  </si>
  <si>
    <t>军队移交政府离退休干部管理机构</t>
  </si>
  <si>
    <t>2022年残疾人事业发展补助资金（一般公共预算资金）</t>
  </si>
  <si>
    <t>22-ZY-SBC-004</t>
  </si>
  <si>
    <t>其他残疾人事业支出</t>
  </si>
  <si>
    <t>黑财指（社）〔2022〕25号</t>
  </si>
  <si>
    <t>困难群众救助补助资金预算的通知</t>
  </si>
  <si>
    <t>22-ZY-SBC-007</t>
  </si>
  <si>
    <t>城市最低生活保障金支出</t>
  </si>
  <si>
    <t>黑财指（社）【2022】24号</t>
  </si>
  <si>
    <t>省级城乡困难家庭冬季取暖补助资金</t>
  </si>
  <si>
    <t>22-SJ-SBC-004</t>
  </si>
  <si>
    <t>黑财指（社）【2022】26号</t>
  </si>
  <si>
    <t>2022年城乡居民基本养老保险补助经费</t>
  </si>
  <si>
    <t>22-ZY-SBC-003</t>
  </si>
  <si>
    <t>财政对城乡居民基本养老保险基金的补助</t>
  </si>
  <si>
    <t>2022年城乡居民基本养老保险补助经费（基础养老金）</t>
  </si>
  <si>
    <t>22-SJ-SBC-017</t>
  </si>
  <si>
    <t>2022年城乡居民基本养老保险补助经费（缴费）</t>
  </si>
  <si>
    <t>22-SJ-SBC-018</t>
  </si>
  <si>
    <t>黑财指（社）【2022】38号</t>
  </si>
  <si>
    <t>2022年医疗服务与保障能力提升补助资金（公立医院综合改革）</t>
  </si>
  <si>
    <t>22-ZY-SBC-024</t>
  </si>
  <si>
    <t>[2300249]医疗卫生共同财政事权转移支付支出</t>
  </si>
  <si>
    <t>210</t>
  </si>
  <si>
    <t>2100201</t>
  </si>
  <si>
    <t>综合医院</t>
  </si>
  <si>
    <t>黑财指（社）【2022】39号</t>
  </si>
  <si>
    <t>2022年医疗服务与保障能力提升补助资金（卫生健康人才培养）</t>
  </si>
  <si>
    <t>22-ZY-SBC-025</t>
  </si>
  <si>
    <t>2100399</t>
  </si>
  <si>
    <t>其他基层医疗卫生机构支出</t>
  </si>
  <si>
    <t>黑财指（社）【2022】41号</t>
  </si>
  <si>
    <t>2022年基本药物制度补助资金（基层医疗卫生机构补助资金）</t>
  </si>
  <si>
    <t>22-ZY-SBC-028</t>
  </si>
  <si>
    <t>2022年基本药物制度补助资金（村卫生室补助资金）</t>
  </si>
  <si>
    <t>22-ZY-SBC-029</t>
  </si>
  <si>
    <t>黑财指（社）【2022】44号</t>
  </si>
  <si>
    <t>2022年基本公共卫生服务补助资金</t>
  </si>
  <si>
    <t>22-ZY-SBC-032</t>
  </si>
  <si>
    <t>2100408</t>
  </si>
  <si>
    <t>基本公共卫生服务</t>
  </si>
  <si>
    <t>基本公共卫生服务补助资金</t>
  </si>
  <si>
    <t>22-SJ-SBC-026</t>
  </si>
  <si>
    <t>黑财指（社）【2022】43号</t>
  </si>
  <si>
    <t>2022年重大传染病防控经费</t>
  </si>
  <si>
    <t>22-ZY-SBC-031</t>
  </si>
  <si>
    <t>[2300310]卫生健康支出</t>
  </si>
  <si>
    <t>2100409</t>
  </si>
  <si>
    <t>重大公共卫生服务</t>
  </si>
  <si>
    <t>黑财指（社）【2022】40号</t>
  </si>
  <si>
    <t>2022年计划生育转移支付资金（农村部分计划生育家庭奖励扶助制度补助资金）</t>
  </si>
  <si>
    <t>22-ZY-SBC-026</t>
  </si>
  <si>
    <t>2100799</t>
  </si>
  <si>
    <t>其他计划生育事务支出</t>
  </si>
  <si>
    <t>2022年计划生育转移支付资金（计划生育家庭特别扶助制度补助资金）</t>
  </si>
  <si>
    <t>22-ZY-SBC-027</t>
  </si>
  <si>
    <t>黑财指（教）【2022】82号</t>
  </si>
  <si>
    <t>2022年中央补助地方国家电影事业发展专项资金</t>
  </si>
  <si>
    <t>22-ZY-KJC-014</t>
  </si>
  <si>
    <t>[2300405]文化旅游体育与传媒</t>
  </si>
  <si>
    <t>2070701/2070702</t>
  </si>
  <si>
    <t>助国产影片放映/资助影院建设</t>
  </si>
  <si>
    <t>计划生育服务补助资金</t>
  </si>
  <si>
    <t>22-SJ-SBC-027</t>
  </si>
  <si>
    <t>黑财指（社）〔2022〕67号（元旦前印发）</t>
  </si>
  <si>
    <t>2022年中央财政城乡居民基本医疗保险补助资金</t>
  </si>
  <si>
    <t>22-ZY-SBC-018</t>
  </si>
  <si>
    <t>医疗卫生共同财政事权转移支付支出</t>
  </si>
  <si>
    <t>城乡居民基本医疗保险省级财政补助资金</t>
  </si>
  <si>
    <t>22-SJ-SBC-043</t>
  </si>
  <si>
    <t>2022年中央财政医疗救助补助资金（城乡医疗救助补助资金）</t>
  </si>
  <si>
    <t>22-ZY-SBC-016</t>
  </si>
  <si>
    <t>黑财指（社）【2022】60号（元旦前印发）</t>
  </si>
  <si>
    <t>2022年优抚对象医疗保障经费</t>
  </si>
  <si>
    <t>22-ZY-SBC-010</t>
  </si>
  <si>
    <t>优抚对象医疗补助</t>
  </si>
  <si>
    <t>黑财指（社）〔2022〕69号（元旦前印发）</t>
  </si>
  <si>
    <t>2022年医疗服务与保障能力提升补助资金（医疗保障服务能力提升）</t>
  </si>
  <si>
    <t>22-ZY-SBC-015</t>
  </si>
  <si>
    <t>资源环境处</t>
  </si>
  <si>
    <t>黑财指（资环）【2022】34号</t>
  </si>
  <si>
    <t>2022年林业草原生态保护恢复资金（天然林资源保护-区外停伐补助）</t>
  </si>
  <si>
    <t>22-ZY-ZYC-008</t>
  </si>
  <si>
    <t>[2300250]节能环保共同财政事权转移支付支出</t>
  </si>
  <si>
    <t>停伐补助</t>
  </si>
  <si>
    <t>农业农村处</t>
  </si>
  <si>
    <t>黑财指（农）【2022】58号</t>
  </si>
  <si>
    <t>2022年农业相关转移支付资金（动物防疫等补助经费）</t>
  </si>
  <si>
    <t>22-ZY-NYC-015</t>
  </si>
  <si>
    <t>[2300252]农林水共同财政事权转移支付支出</t>
  </si>
  <si>
    <t>病虫害控制</t>
  </si>
  <si>
    <t>黑财指（农）【2022】31号</t>
  </si>
  <si>
    <t>2022年农业相关转移支付资金（农业生产发展资金）--耕地地力保护补贴</t>
  </si>
  <si>
    <t>22-ZY-NYC-012</t>
  </si>
  <si>
    <t>农业生产发展</t>
  </si>
  <si>
    <t>黑财指（农）【2022】46号</t>
  </si>
  <si>
    <t>提前告知2022年第一批中央农田建设补助资金</t>
  </si>
  <si>
    <t>22-ZY-NYC-002</t>
  </si>
  <si>
    <t>农田建设补助资金</t>
  </si>
  <si>
    <t>2022年林业改革发展资金（国土绿化-造林补助）</t>
  </si>
  <si>
    <t>22-ZY-ZYC-014</t>
  </si>
  <si>
    <t>森林资源培育</t>
  </si>
  <si>
    <t>2022年林业改革发展资金（国土绿化-森林抚育）</t>
  </si>
  <si>
    <t>22-ZY-ZYC-015-1</t>
  </si>
  <si>
    <t>2022年林业改革发展资金（森林资源管护-生态效益补偿）</t>
  </si>
  <si>
    <t>22-ZY-ZYC-018</t>
  </si>
  <si>
    <t>森林生态效益补偿</t>
  </si>
  <si>
    <t>2022年林业改革发展资金（林业有害生物防治补助）</t>
  </si>
  <si>
    <t>22-ZY-ZYC-021</t>
  </si>
  <si>
    <t>林业草原防灾减灾</t>
  </si>
  <si>
    <t>黑财指（农）【2022】10号</t>
  </si>
  <si>
    <t>提前告知2022年中央水利发展资金</t>
  </si>
  <si>
    <t>22-ZY-NYC-017</t>
  </si>
  <si>
    <t>农村饮水工程维修养护</t>
  </si>
  <si>
    <t>小型水库工程设施维修养护</t>
  </si>
  <si>
    <t>水资源管理</t>
  </si>
  <si>
    <t>黑财指（农）【2022】50号</t>
  </si>
  <si>
    <t>2022年大中型水库移民后期扶持资金</t>
  </si>
  <si>
    <t>22-ZY-NYC-009</t>
  </si>
  <si>
    <t>213</t>
  </si>
  <si>
    <t>大中型水库移民后期扶持专项支出</t>
  </si>
  <si>
    <t>黑财指（农）【2022】6号</t>
  </si>
  <si>
    <t>2022年中央财政衔接推进乡村振兴补助资金（少数民族发展）</t>
  </si>
  <si>
    <t>22-ZY-NYC-005</t>
  </si>
  <si>
    <t>[2300231]欠发达地区转移支付支出</t>
  </si>
  <si>
    <t>巩固脱贫衔接乡村振兴</t>
  </si>
  <si>
    <t>黑财指（农）【2022】12号</t>
  </si>
  <si>
    <t>2022年中央财政衔接推进乡村振兴补助资金（巩固拓展脱贫攻坚成果和乡村振兴任务）</t>
  </si>
  <si>
    <t>22-ZY-NYC-003</t>
  </si>
  <si>
    <t>黑财指（农）【2022】11号</t>
  </si>
  <si>
    <t>2022年省级财政衔接推进乡村振兴补助资金（巩固拓展脱贫攻坚成果和乡村振兴任务）</t>
  </si>
  <si>
    <t>22-SJ-NYC-017</t>
  </si>
  <si>
    <t>黑财指（农）【2022】18号</t>
  </si>
  <si>
    <t>2022年农村综合改革奖补资金（农村公益事业财政奖补）</t>
  </si>
  <si>
    <t>22-ZY-NYC-018</t>
  </si>
  <si>
    <t>[2300313]农林水支出</t>
  </si>
  <si>
    <t>对村级公益事业建设的补助</t>
  </si>
  <si>
    <t>黑财指（农）【2022】47号</t>
  </si>
  <si>
    <t>2022年农村综合改革奖补资金（集体经济）</t>
  </si>
  <si>
    <t>22-ZY-NYC-021</t>
  </si>
  <si>
    <t>对村级集体经济组织补助</t>
  </si>
  <si>
    <t>支持村集体经济发展补助资金</t>
  </si>
  <si>
    <t>22-SJ-NYC-022</t>
  </si>
  <si>
    <t>[2300313]农林水</t>
  </si>
  <si>
    <t>黑财指（农）【2022】48号</t>
  </si>
  <si>
    <t>农村税费改革转移支付</t>
  </si>
  <si>
    <t>22-ZY-NYC-011</t>
  </si>
  <si>
    <t>其他农村综合改革支出</t>
  </si>
  <si>
    <t>金融处</t>
  </si>
  <si>
    <t>黑财指（金）【2022】8号</t>
  </si>
  <si>
    <t>中央农业保险保费补贴</t>
  </si>
  <si>
    <t>22-ZY-JRC-002</t>
  </si>
  <si>
    <t>农业保险保费补贴</t>
  </si>
  <si>
    <t>经贸处</t>
  </si>
  <si>
    <t>黑财指（经）【2022】20号</t>
  </si>
  <si>
    <t>2022年目标价格补贴（玉米和大豆）</t>
  </si>
  <si>
    <t>22-ZY-JMC-006</t>
  </si>
  <si>
    <t>其他目标价格补贴</t>
  </si>
  <si>
    <t>2022年目标价格补贴资金（稻谷）</t>
  </si>
  <si>
    <t>22-ZY-JMC-005</t>
  </si>
  <si>
    <t>黑财指（建）【2022】86号</t>
  </si>
  <si>
    <t>2022年中央对地方成品油价格和税费改革转移支付资金</t>
  </si>
  <si>
    <t>22-ZY-JJC-006</t>
  </si>
  <si>
    <t>[2300253]交通运输共同财政事权转移支付支出</t>
  </si>
  <si>
    <t>公路养护</t>
  </si>
  <si>
    <t>黑财指（建）【2022】3号</t>
  </si>
  <si>
    <t>2022年车辆购置税收入补助地方资金（第一批）</t>
  </si>
  <si>
    <t>22-ZY-JJC-009</t>
  </si>
  <si>
    <t>车辆购置税用于公路等基础设施建设支出</t>
  </si>
  <si>
    <t>黑财指（建）【2022】29号</t>
  </si>
  <si>
    <t>2022年中央财政农村危房改造补助资金</t>
  </si>
  <si>
    <t>22-ZY-JJC-012</t>
  </si>
  <si>
    <t>[2300258]住房保障共同财政事权转移支付支出</t>
  </si>
  <si>
    <t>农村危房改造</t>
  </si>
  <si>
    <t>2022年省级财政农村危房改造补助资金</t>
  </si>
  <si>
    <t>22-SJ-JJC-007</t>
  </si>
  <si>
    <t>综合处</t>
  </si>
  <si>
    <r>
      <rPr>
        <sz val="10"/>
        <rFont val="宋体"/>
        <charset val="134"/>
      </rPr>
      <t>黑财指（综）【</t>
    </r>
    <r>
      <rPr>
        <sz val="10"/>
        <rFont val="Times New Roman"/>
        <charset val="134"/>
      </rPr>
      <t>2022</t>
    </r>
    <r>
      <rPr>
        <sz val="10"/>
        <rFont val="宋体"/>
        <charset val="134"/>
      </rPr>
      <t>】</t>
    </r>
    <r>
      <rPr>
        <sz val="10"/>
        <rFont val="Times New Roman"/>
        <charset val="134"/>
      </rPr>
      <t>36</t>
    </r>
    <r>
      <rPr>
        <sz val="10"/>
        <rFont val="宋体"/>
        <charset val="134"/>
      </rPr>
      <t>号</t>
    </r>
  </si>
  <si>
    <t>城镇保障性安居工程补助资金</t>
  </si>
  <si>
    <t>22-ZY-ZHC-002</t>
  </si>
  <si>
    <t>老旧小区改造</t>
  </si>
  <si>
    <t>黑财指（农）【2022】45号</t>
  </si>
  <si>
    <t>2022年中央水库移民扶持基金（大中型水库后期移民扶持基金）</t>
  </si>
  <si>
    <t>22-ZY-NYC-007</t>
  </si>
  <si>
    <t>[2300406]社会保和就业</t>
  </si>
  <si>
    <t>移民补助</t>
  </si>
  <si>
    <t>黑财指（农）【2022】51号</t>
  </si>
  <si>
    <t>22-ZY-ZHC-003</t>
  </si>
  <si>
    <t>2210107、2210109</t>
  </si>
  <si>
    <t>保障性住房租金补贴、住房租赁市场发展</t>
  </si>
  <si>
    <t>黑财指（经）【2022】23号</t>
  </si>
  <si>
    <t>2022年超级产粮大县奖励资金</t>
  </si>
  <si>
    <t>22-ZY-JMC-009</t>
  </si>
  <si>
    <t>[2300225]产粮（油）大县奖励资金支出</t>
  </si>
  <si>
    <t>其他粮油物资事务支出</t>
  </si>
  <si>
    <t>2022年产油大县奖励资金</t>
  </si>
  <si>
    <t>黑财指（经）〔2022〕53号</t>
  </si>
  <si>
    <t>2022年生猪（牛羊）调出大县奖励资金</t>
  </si>
  <si>
    <t>22-ZY-JMC-003</t>
  </si>
  <si>
    <t>[2300299]其他一般性转移支付支出</t>
  </si>
  <si>
    <t>其他商业流通事务支出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</si>
</sst>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indexed="8"/>
      <name val="宋体"/>
      <charset val="134"/>
    </font>
    <font>
      <sz val="10"/>
      <name val="Times New Roman"/>
      <charset val="134"/>
    </font>
    <font>
      <sz val="16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华文中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52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常规 3 2 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_K10-1_财力测算8.28" xfId="51"/>
    <cellStyle name="常规 2" xfId="52"/>
  </cellStyles>
  <dxfs count="1">
    <dxf>
      <font>
        <b val="0"/>
        <i val="0"/>
        <color indexed="60"/>
      </font>
      <fill>
        <patternFill patternType="solid">
          <fgColor indexed="10"/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"/>
  <sheetViews>
    <sheetView tabSelected="1" topLeftCell="B1" workbookViewId="0">
      <pane xSplit="2" ySplit="6" topLeftCell="D7" activePane="bottomRight" state="frozen"/>
      <selection/>
      <selection pane="topRight"/>
      <selection pane="bottomLeft"/>
      <selection pane="bottomRight" activeCell="D33" sqref="D33"/>
    </sheetView>
  </sheetViews>
  <sheetFormatPr defaultColWidth="9" defaultRowHeight="12.75"/>
  <cols>
    <col min="1" max="1" width="13.25" style="1" customWidth="1"/>
    <col min="2" max="2" width="8.25" style="1" customWidth="1"/>
    <col min="3" max="3" width="19.75" style="2" customWidth="1"/>
    <col min="4" max="4" width="48.375" style="1" customWidth="1"/>
    <col min="5" max="5" width="7.25" style="1" customWidth="1"/>
    <col min="6" max="6" width="14.25" style="1" customWidth="1"/>
    <col min="7" max="7" width="13.625" style="1" customWidth="1"/>
    <col min="8" max="8" width="24" style="1" customWidth="1"/>
    <col min="9" max="11" width="8.625" style="3" customWidth="1"/>
    <col min="12" max="12" width="31.5" style="3" customWidth="1"/>
    <col min="13" max="13" width="12.875" style="4" customWidth="1"/>
    <col min="14" max="16384" width="9" style="1"/>
  </cols>
  <sheetData>
    <row r="1" spans="1:1">
      <c r="A1" s="1" t="s">
        <v>0</v>
      </c>
    </row>
    <row r="2" ht="21.75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3:13">
      <c r="M4" s="4" t="s">
        <v>2</v>
      </c>
    </row>
    <row r="5" ht="60.75" spans="1:13">
      <c r="A5" s="6" t="s">
        <v>3</v>
      </c>
      <c r="B5" s="6" t="s">
        <v>4</v>
      </c>
      <c r="C5" s="7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12" t="s">
        <v>11</v>
      </c>
      <c r="J5" s="12" t="s">
        <v>12</v>
      </c>
      <c r="K5" s="12"/>
      <c r="L5" s="6" t="s">
        <v>13</v>
      </c>
      <c r="M5" s="13" t="s">
        <v>14</v>
      </c>
    </row>
    <row r="6" spans="1:13">
      <c r="A6" s="6"/>
      <c r="B6" s="6"/>
      <c r="C6" s="7"/>
      <c r="D6" s="6"/>
      <c r="E6" s="6"/>
      <c r="F6" s="6"/>
      <c r="G6" s="6"/>
      <c r="H6" s="6"/>
      <c r="I6" s="12"/>
      <c r="J6" s="12"/>
      <c r="K6" s="12"/>
      <c r="L6" s="6"/>
      <c r="M6" s="13">
        <f>SUBTOTAL(9,M7:M99)</f>
        <v>154322.084</v>
      </c>
    </row>
    <row r="7" spans="1:14">
      <c r="A7" s="8" t="s">
        <v>15</v>
      </c>
      <c r="B7" s="8" t="s">
        <v>16</v>
      </c>
      <c r="C7" s="9" t="s">
        <v>17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14">
        <v>201</v>
      </c>
      <c r="J7" s="14">
        <v>2010308</v>
      </c>
      <c r="K7" s="15" t="str">
        <f>MID(J7,1,5)</f>
        <v>20103</v>
      </c>
      <c r="L7" s="14" t="s">
        <v>23</v>
      </c>
      <c r="M7" s="16">
        <v>9</v>
      </c>
      <c r="N7" s="4"/>
    </row>
    <row r="8" spans="1:14">
      <c r="A8" s="8" t="s">
        <v>24</v>
      </c>
      <c r="B8" s="8" t="s">
        <v>16</v>
      </c>
      <c r="C8" s="9" t="s">
        <v>25</v>
      </c>
      <c r="D8" s="8" t="s">
        <v>26</v>
      </c>
      <c r="E8" s="8" t="s">
        <v>19</v>
      </c>
      <c r="F8" s="8" t="s">
        <v>27</v>
      </c>
      <c r="G8" s="8" t="s">
        <v>28</v>
      </c>
      <c r="H8" s="8" t="s">
        <v>29</v>
      </c>
      <c r="I8" s="14">
        <v>223</v>
      </c>
      <c r="J8" s="14">
        <v>2230105</v>
      </c>
      <c r="K8" s="14"/>
      <c r="L8" s="14" t="s">
        <v>30</v>
      </c>
      <c r="M8" s="16">
        <v>291.29</v>
      </c>
      <c r="N8" s="4"/>
    </row>
    <row r="9" spans="1:14">
      <c r="A9" s="8" t="s">
        <v>31</v>
      </c>
      <c r="B9" s="8" t="s">
        <v>16</v>
      </c>
      <c r="C9" s="9" t="s">
        <v>32</v>
      </c>
      <c r="D9" s="8" t="s">
        <v>33</v>
      </c>
      <c r="E9" s="8" t="s">
        <v>19</v>
      </c>
      <c r="F9" s="8" t="s">
        <v>34</v>
      </c>
      <c r="G9" s="8" t="s">
        <v>21</v>
      </c>
      <c r="H9" s="8" t="s">
        <v>35</v>
      </c>
      <c r="I9" s="14">
        <v>201</v>
      </c>
      <c r="J9" s="14">
        <v>2010408</v>
      </c>
      <c r="K9" s="15" t="str">
        <f t="shared" ref="K9:K21" si="0">MID(J9,1,5)</f>
        <v>20104</v>
      </c>
      <c r="L9" s="14" t="s">
        <v>36</v>
      </c>
      <c r="M9" s="16">
        <v>3.44</v>
      </c>
      <c r="N9" s="4"/>
    </row>
    <row r="10" spans="1:14">
      <c r="A10" s="8" t="s">
        <v>15</v>
      </c>
      <c r="B10" s="8" t="s">
        <v>16</v>
      </c>
      <c r="C10" s="9" t="s">
        <v>37</v>
      </c>
      <c r="D10" s="8" t="s">
        <v>38</v>
      </c>
      <c r="E10" s="8" t="s">
        <v>19</v>
      </c>
      <c r="F10" s="8" t="s">
        <v>39</v>
      </c>
      <c r="G10" s="8" t="s">
        <v>21</v>
      </c>
      <c r="H10" s="8" t="s">
        <v>35</v>
      </c>
      <c r="I10" s="14">
        <v>201</v>
      </c>
      <c r="J10" s="14">
        <v>2010802</v>
      </c>
      <c r="K10" s="15" t="str">
        <f t="shared" si="0"/>
        <v>20108</v>
      </c>
      <c r="L10" s="14" t="s">
        <v>40</v>
      </c>
      <c r="M10" s="16">
        <v>4</v>
      </c>
      <c r="N10" s="4"/>
    </row>
    <row r="11" spans="1:14">
      <c r="A11" s="8" t="s">
        <v>15</v>
      </c>
      <c r="B11" s="8" t="s">
        <v>16</v>
      </c>
      <c r="C11" s="9" t="s">
        <v>41</v>
      </c>
      <c r="D11" s="8" t="s">
        <v>42</v>
      </c>
      <c r="E11" s="8" t="s">
        <v>19</v>
      </c>
      <c r="F11" s="8" t="s">
        <v>43</v>
      </c>
      <c r="G11" s="8" t="s">
        <v>44</v>
      </c>
      <c r="H11" s="8" t="s">
        <v>45</v>
      </c>
      <c r="I11" s="14">
        <v>201</v>
      </c>
      <c r="J11" s="14">
        <v>2013812</v>
      </c>
      <c r="K11" s="15" t="str">
        <f t="shared" si="0"/>
        <v>20138</v>
      </c>
      <c r="L11" s="14" t="s">
        <v>46</v>
      </c>
      <c r="M11" s="16">
        <v>3</v>
      </c>
      <c r="N11" s="4"/>
    </row>
    <row r="12" spans="1:14">
      <c r="A12" s="8" t="s">
        <v>47</v>
      </c>
      <c r="B12" s="8" t="s">
        <v>16</v>
      </c>
      <c r="C12" s="9" t="s">
        <v>48</v>
      </c>
      <c r="D12" s="8" t="s">
        <v>49</v>
      </c>
      <c r="E12" s="8" t="s">
        <v>19</v>
      </c>
      <c r="F12" s="8" t="s">
        <v>50</v>
      </c>
      <c r="G12" s="8" t="s">
        <v>21</v>
      </c>
      <c r="H12" s="8" t="s">
        <v>22</v>
      </c>
      <c r="I12" s="14">
        <v>203</v>
      </c>
      <c r="J12" s="14">
        <v>203</v>
      </c>
      <c r="K12" s="15" t="str">
        <f t="shared" si="0"/>
        <v>203</v>
      </c>
      <c r="L12" s="14" t="s">
        <v>51</v>
      </c>
      <c r="M12" s="16">
        <v>67.8</v>
      </c>
      <c r="N12" s="4"/>
    </row>
    <row r="13" spans="1:14">
      <c r="A13" s="8" t="s">
        <v>47</v>
      </c>
      <c r="B13" s="8" t="s">
        <v>16</v>
      </c>
      <c r="C13" s="9" t="s">
        <v>52</v>
      </c>
      <c r="D13" s="8" t="s">
        <v>53</v>
      </c>
      <c r="E13" s="8" t="s">
        <v>19</v>
      </c>
      <c r="F13" s="8" t="s">
        <v>54</v>
      </c>
      <c r="G13" s="8" t="s">
        <v>21</v>
      </c>
      <c r="H13" s="8" t="s">
        <v>55</v>
      </c>
      <c r="I13" s="14">
        <v>204</v>
      </c>
      <c r="J13" s="14">
        <v>204</v>
      </c>
      <c r="K13" s="15" t="str">
        <f t="shared" si="0"/>
        <v>204</v>
      </c>
      <c r="L13" s="14" t="s">
        <v>56</v>
      </c>
      <c r="M13" s="16">
        <v>738</v>
      </c>
      <c r="N13" s="4"/>
    </row>
    <row r="14" spans="1:14">
      <c r="A14" s="8" t="s">
        <v>47</v>
      </c>
      <c r="B14" s="8" t="s">
        <v>16</v>
      </c>
      <c r="C14" s="9" t="s">
        <v>52</v>
      </c>
      <c r="D14" s="8" t="s">
        <v>57</v>
      </c>
      <c r="E14" s="8" t="s">
        <v>19</v>
      </c>
      <c r="F14" s="8" t="s">
        <v>58</v>
      </c>
      <c r="G14" s="8" t="s">
        <v>21</v>
      </c>
      <c r="H14" s="8" t="s">
        <v>55</v>
      </c>
      <c r="I14" s="14">
        <v>204</v>
      </c>
      <c r="J14" s="14">
        <v>204</v>
      </c>
      <c r="K14" s="15" t="str">
        <f t="shared" si="0"/>
        <v>204</v>
      </c>
      <c r="L14" s="14" t="s">
        <v>56</v>
      </c>
      <c r="M14" s="16">
        <v>443</v>
      </c>
      <c r="N14" s="4"/>
    </row>
    <row r="15" spans="1:14">
      <c r="A15" s="8" t="s">
        <v>59</v>
      </c>
      <c r="B15" s="8" t="s">
        <v>16</v>
      </c>
      <c r="C15" s="9" t="s">
        <v>60</v>
      </c>
      <c r="D15" s="8" t="s">
        <v>61</v>
      </c>
      <c r="E15" s="8" t="s">
        <v>19</v>
      </c>
      <c r="F15" s="8" t="s">
        <v>62</v>
      </c>
      <c r="G15" s="8" t="s">
        <v>21</v>
      </c>
      <c r="H15" s="8" t="s">
        <v>63</v>
      </c>
      <c r="I15" s="14">
        <v>205</v>
      </c>
      <c r="J15" s="14">
        <v>2050202</v>
      </c>
      <c r="K15" s="15" t="str">
        <f t="shared" si="0"/>
        <v>20502</v>
      </c>
      <c r="L15" s="14" t="s">
        <v>64</v>
      </c>
      <c r="M15" s="16">
        <v>1495</v>
      </c>
      <c r="N15" s="4"/>
    </row>
    <row r="16" spans="1:14">
      <c r="A16" s="8" t="s">
        <v>59</v>
      </c>
      <c r="B16" s="8" t="s">
        <v>16</v>
      </c>
      <c r="C16" s="9" t="s">
        <v>60</v>
      </c>
      <c r="D16" s="8" t="s">
        <v>65</v>
      </c>
      <c r="E16" s="8" t="s">
        <v>19</v>
      </c>
      <c r="F16" s="8" t="s">
        <v>66</v>
      </c>
      <c r="G16" s="8" t="s">
        <v>21</v>
      </c>
      <c r="H16" s="8" t="s">
        <v>63</v>
      </c>
      <c r="I16" s="14">
        <v>205</v>
      </c>
      <c r="J16" s="14">
        <v>2050202</v>
      </c>
      <c r="K16" s="15" t="str">
        <f t="shared" si="0"/>
        <v>20502</v>
      </c>
      <c r="L16" s="14" t="s">
        <v>64</v>
      </c>
      <c r="M16" s="16">
        <v>40</v>
      </c>
      <c r="N16" s="4"/>
    </row>
    <row r="17" spans="1:14">
      <c r="A17" s="8" t="s">
        <v>59</v>
      </c>
      <c r="B17" s="8" t="s">
        <v>16</v>
      </c>
      <c r="C17" s="9" t="s">
        <v>60</v>
      </c>
      <c r="D17" s="8" t="s">
        <v>67</v>
      </c>
      <c r="E17" s="8" t="s">
        <v>19</v>
      </c>
      <c r="F17" s="8" t="s">
        <v>68</v>
      </c>
      <c r="G17" s="8" t="s">
        <v>21</v>
      </c>
      <c r="H17" s="8" t="s">
        <v>63</v>
      </c>
      <c r="I17" s="14">
        <v>205</v>
      </c>
      <c r="J17" s="14">
        <v>2050202</v>
      </c>
      <c r="K17" s="15" t="str">
        <f t="shared" si="0"/>
        <v>20502</v>
      </c>
      <c r="L17" s="14" t="s">
        <v>64</v>
      </c>
      <c r="M17" s="16">
        <v>159</v>
      </c>
      <c r="N17" s="4"/>
    </row>
    <row r="18" spans="1:14">
      <c r="A18" s="8" t="s">
        <v>59</v>
      </c>
      <c r="B18" s="8" t="s">
        <v>16</v>
      </c>
      <c r="C18" s="9" t="s">
        <v>60</v>
      </c>
      <c r="D18" s="8" t="s">
        <v>69</v>
      </c>
      <c r="E18" s="8" t="s">
        <v>19</v>
      </c>
      <c r="F18" s="8" t="s">
        <v>70</v>
      </c>
      <c r="G18" s="8" t="s">
        <v>21</v>
      </c>
      <c r="H18" s="8" t="s">
        <v>63</v>
      </c>
      <c r="I18" s="14">
        <v>205</v>
      </c>
      <c r="J18" s="14">
        <v>2050202</v>
      </c>
      <c r="K18" s="15" t="str">
        <f t="shared" si="0"/>
        <v>20502</v>
      </c>
      <c r="L18" s="14" t="s">
        <v>64</v>
      </c>
      <c r="M18" s="16">
        <v>28</v>
      </c>
      <c r="N18" s="4"/>
    </row>
    <row r="19" spans="1:14">
      <c r="A19" s="8" t="s">
        <v>59</v>
      </c>
      <c r="B19" s="8" t="s">
        <v>16</v>
      </c>
      <c r="C19" s="9" t="s">
        <v>71</v>
      </c>
      <c r="D19" s="8" t="s">
        <v>72</v>
      </c>
      <c r="E19" s="8" t="s">
        <v>19</v>
      </c>
      <c r="F19" s="8" t="s">
        <v>73</v>
      </c>
      <c r="G19" s="8" t="s">
        <v>21</v>
      </c>
      <c r="H19" s="8" t="s">
        <v>63</v>
      </c>
      <c r="I19" s="14">
        <v>205</v>
      </c>
      <c r="J19" s="14">
        <v>2050202</v>
      </c>
      <c r="K19" s="15" t="str">
        <f t="shared" si="0"/>
        <v>20502</v>
      </c>
      <c r="L19" s="14" t="s">
        <v>64</v>
      </c>
      <c r="M19" s="16">
        <v>1051</v>
      </c>
      <c r="N19" s="4"/>
    </row>
    <row r="20" spans="1:14">
      <c r="A20" s="10" t="s">
        <v>59</v>
      </c>
      <c r="B20" s="10" t="s">
        <v>16</v>
      </c>
      <c r="C20" s="11" t="s">
        <v>74</v>
      </c>
      <c r="D20" s="10" t="s">
        <v>75</v>
      </c>
      <c r="E20" s="10" t="s">
        <v>19</v>
      </c>
      <c r="F20" s="10" t="s">
        <v>76</v>
      </c>
      <c r="G20" s="10" t="s">
        <v>21</v>
      </c>
      <c r="H20" s="10" t="s">
        <v>63</v>
      </c>
      <c r="I20" s="17">
        <v>205</v>
      </c>
      <c r="J20" s="17">
        <v>2050202</v>
      </c>
      <c r="K20" s="15" t="str">
        <f t="shared" si="0"/>
        <v>20502</v>
      </c>
      <c r="L20" s="17" t="s">
        <v>77</v>
      </c>
      <c r="M20" s="16">
        <v>307</v>
      </c>
      <c r="N20" s="4"/>
    </row>
    <row r="21" spans="1:14">
      <c r="A21" s="10" t="s">
        <v>59</v>
      </c>
      <c r="B21" s="10" t="s">
        <v>16</v>
      </c>
      <c r="C21" s="11" t="s">
        <v>60</v>
      </c>
      <c r="D21" s="10" t="s">
        <v>61</v>
      </c>
      <c r="E21" s="10" t="s">
        <v>78</v>
      </c>
      <c r="F21" s="10" t="s">
        <v>79</v>
      </c>
      <c r="G21" s="10" t="s">
        <v>21</v>
      </c>
      <c r="H21" s="10" t="s">
        <v>63</v>
      </c>
      <c r="I21" s="17">
        <v>205</v>
      </c>
      <c r="J21" s="17">
        <v>2050202</v>
      </c>
      <c r="K21" s="15" t="str">
        <f t="shared" si="0"/>
        <v>20502</v>
      </c>
      <c r="L21" s="17" t="s">
        <v>64</v>
      </c>
      <c r="M21" s="16">
        <v>661</v>
      </c>
      <c r="N21" s="4"/>
    </row>
    <row r="22" spans="1:14">
      <c r="A22" s="8" t="s">
        <v>80</v>
      </c>
      <c r="B22" s="8" t="s">
        <v>16</v>
      </c>
      <c r="C22" s="9" t="s">
        <v>81</v>
      </c>
      <c r="D22" s="8" t="s">
        <v>82</v>
      </c>
      <c r="E22" s="8" t="s">
        <v>19</v>
      </c>
      <c r="F22" s="8" t="s">
        <v>83</v>
      </c>
      <c r="G22" s="8" t="s">
        <v>84</v>
      </c>
      <c r="H22" s="8" t="s">
        <v>85</v>
      </c>
      <c r="I22" s="14">
        <v>229</v>
      </c>
      <c r="J22" s="14">
        <v>2296006</v>
      </c>
      <c r="K22" s="14"/>
      <c r="L22" s="14" t="s">
        <v>86</v>
      </c>
      <c r="M22" s="16">
        <v>35.45</v>
      </c>
      <c r="N22" s="4"/>
    </row>
    <row r="23" spans="1:14">
      <c r="A23" s="8" t="s">
        <v>59</v>
      </c>
      <c r="B23" s="8" t="s">
        <v>16</v>
      </c>
      <c r="C23" s="9" t="s">
        <v>60</v>
      </c>
      <c r="D23" s="8" t="s">
        <v>65</v>
      </c>
      <c r="E23" s="8" t="s">
        <v>78</v>
      </c>
      <c r="F23" s="8" t="s">
        <v>87</v>
      </c>
      <c r="G23" s="8" t="s">
        <v>21</v>
      </c>
      <c r="H23" s="8" t="s">
        <v>63</v>
      </c>
      <c r="I23" s="14">
        <v>205</v>
      </c>
      <c r="J23" s="14">
        <v>2050202</v>
      </c>
      <c r="K23" s="15" t="str">
        <f t="shared" ref="K23:K29" si="1">MID(J23,1,5)</f>
        <v>20502</v>
      </c>
      <c r="L23" s="14" t="s">
        <v>64</v>
      </c>
      <c r="M23" s="16">
        <v>37</v>
      </c>
      <c r="N23" s="4"/>
    </row>
    <row r="24" spans="1:14">
      <c r="A24" s="8" t="s">
        <v>59</v>
      </c>
      <c r="B24" s="8" t="s">
        <v>16</v>
      </c>
      <c r="C24" s="9" t="s">
        <v>60</v>
      </c>
      <c r="D24" s="8" t="s">
        <v>88</v>
      </c>
      <c r="E24" s="8" t="s">
        <v>78</v>
      </c>
      <c r="F24" s="8" t="s">
        <v>89</v>
      </c>
      <c r="G24" s="8" t="s">
        <v>21</v>
      </c>
      <c r="H24" s="8" t="s">
        <v>63</v>
      </c>
      <c r="I24" s="14">
        <v>205</v>
      </c>
      <c r="J24" s="14">
        <v>2050202</v>
      </c>
      <c r="K24" s="15" t="str">
        <f t="shared" si="1"/>
        <v>20502</v>
      </c>
      <c r="L24" s="14" t="s">
        <v>64</v>
      </c>
      <c r="M24" s="16">
        <v>374</v>
      </c>
      <c r="N24" s="4"/>
    </row>
    <row r="25" spans="1:14">
      <c r="A25" s="10" t="s">
        <v>59</v>
      </c>
      <c r="B25" s="10" t="s">
        <v>16</v>
      </c>
      <c r="C25" s="11" t="s">
        <v>90</v>
      </c>
      <c r="D25" s="10" t="s">
        <v>91</v>
      </c>
      <c r="E25" s="10" t="s">
        <v>19</v>
      </c>
      <c r="F25" s="10" t="s">
        <v>92</v>
      </c>
      <c r="G25" s="10" t="s">
        <v>21</v>
      </c>
      <c r="H25" s="10" t="s">
        <v>63</v>
      </c>
      <c r="I25" s="17">
        <v>205</v>
      </c>
      <c r="J25" s="17" t="s">
        <v>93</v>
      </c>
      <c r="K25" s="15" t="str">
        <f t="shared" si="1"/>
        <v>20502</v>
      </c>
      <c r="L25" s="17" t="s">
        <v>94</v>
      </c>
      <c r="M25" s="16">
        <v>352.1</v>
      </c>
      <c r="N25" s="4"/>
    </row>
    <row r="26" spans="1:14">
      <c r="A26" s="8" t="s">
        <v>59</v>
      </c>
      <c r="B26" s="8" t="s">
        <v>16</v>
      </c>
      <c r="C26" s="9" t="s">
        <v>95</v>
      </c>
      <c r="D26" s="8" t="s">
        <v>96</v>
      </c>
      <c r="E26" s="8" t="s">
        <v>19</v>
      </c>
      <c r="F26" s="8" t="s">
        <v>97</v>
      </c>
      <c r="G26" s="8" t="s">
        <v>21</v>
      </c>
      <c r="H26" s="8" t="s">
        <v>63</v>
      </c>
      <c r="I26" s="14">
        <v>205</v>
      </c>
      <c r="J26" s="14" t="s">
        <v>93</v>
      </c>
      <c r="K26" s="15" t="str">
        <f t="shared" si="1"/>
        <v>20502</v>
      </c>
      <c r="L26" s="14" t="s">
        <v>94</v>
      </c>
      <c r="M26" s="16">
        <v>-276</v>
      </c>
      <c r="N26" s="4"/>
    </row>
    <row r="27" spans="1:14">
      <c r="A27" s="8" t="s">
        <v>59</v>
      </c>
      <c r="B27" s="8" t="s">
        <v>16</v>
      </c>
      <c r="C27" s="9" t="s">
        <v>98</v>
      </c>
      <c r="D27" s="8" t="s">
        <v>99</v>
      </c>
      <c r="E27" s="8" t="s">
        <v>19</v>
      </c>
      <c r="F27" s="8" t="s">
        <v>100</v>
      </c>
      <c r="G27" s="8" t="s">
        <v>21</v>
      </c>
      <c r="H27" s="8" t="s">
        <v>63</v>
      </c>
      <c r="I27" s="14">
        <v>205</v>
      </c>
      <c r="J27" s="14" t="s">
        <v>93</v>
      </c>
      <c r="K27" s="15" t="str">
        <f t="shared" si="1"/>
        <v>20502</v>
      </c>
      <c r="L27" s="14" t="s">
        <v>101</v>
      </c>
      <c r="M27" s="16">
        <v>20</v>
      </c>
      <c r="N27" s="4"/>
    </row>
    <row r="28" spans="1:14">
      <c r="A28" s="10" t="s">
        <v>59</v>
      </c>
      <c r="B28" s="10" t="s">
        <v>16</v>
      </c>
      <c r="C28" s="11" t="s">
        <v>90</v>
      </c>
      <c r="D28" s="10" t="s">
        <v>91</v>
      </c>
      <c r="E28" s="10" t="s">
        <v>78</v>
      </c>
      <c r="F28" s="10" t="s">
        <v>102</v>
      </c>
      <c r="G28" s="10" t="s">
        <v>21</v>
      </c>
      <c r="H28" s="10" t="s">
        <v>63</v>
      </c>
      <c r="I28" s="17">
        <v>205</v>
      </c>
      <c r="J28" s="17" t="s">
        <v>93</v>
      </c>
      <c r="K28" s="15" t="str">
        <f t="shared" si="1"/>
        <v>20502</v>
      </c>
      <c r="L28" s="17" t="s">
        <v>94</v>
      </c>
      <c r="M28" s="16">
        <v>104.3</v>
      </c>
      <c r="N28" s="4"/>
    </row>
    <row r="29" spans="1:14">
      <c r="A29" s="8" t="s">
        <v>59</v>
      </c>
      <c r="B29" s="8" t="s">
        <v>16</v>
      </c>
      <c r="C29" s="9" t="s">
        <v>103</v>
      </c>
      <c r="D29" s="8" t="s">
        <v>104</v>
      </c>
      <c r="E29" s="8" t="s">
        <v>19</v>
      </c>
      <c r="F29" s="8" t="s">
        <v>105</v>
      </c>
      <c r="G29" s="8" t="s">
        <v>21</v>
      </c>
      <c r="H29" s="8" t="s">
        <v>63</v>
      </c>
      <c r="I29" s="14">
        <v>205</v>
      </c>
      <c r="J29" s="14">
        <v>2050302</v>
      </c>
      <c r="K29" s="15" t="str">
        <f t="shared" si="1"/>
        <v>20503</v>
      </c>
      <c r="L29" s="14" t="s">
        <v>106</v>
      </c>
      <c r="M29" s="16">
        <v>700</v>
      </c>
      <c r="N29" s="4"/>
    </row>
    <row r="30" spans="1:14">
      <c r="A30" s="8" t="s">
        <v>80</v>
      </c>
      <c r="B30" s="8" t="s">
        <v>16</v>
      </c>
      <c r="C30" s="9" t="s">
        <v>107</v>
      </c>
      <c r="D30" s="8" t="s">
        <v>108</v>
      </c>
      <c r="E30" s="8" t="s">
        <v>19</v>
      </c>
      <c r="F30" s="8" t="s">
        <v>109</v>
      </c>
      <c r="G30" s="8" t="s">
        <v>84</v>
      </c>
      <c r="H30" s="8" t="s">
        <v>85</v>
      </c>
      <c r="I30" s="18">
        <v>229</v>
      </c>
      <c r="J30" s="14" t="s">
        <v>110</v>
      </c>
      <c r="K30" s="14"/>
      <c r="L30" s="14" t="s">
        <v>111</v>
      </c>
      <c r="M30" s="16">
        <v>80</v>
      </c>
      <c r="N30" s="4"/>
    </row>
    <row r="31" spans="1:14">
      <c r="A31" s="10" t="s">
        <v>59</v>
      </c>
      <c r="B31" s="10" t="s">
        <v>16</v>
      </c>
      <c r="C31" s="11" t="s">
        <v>90</v>
      </c>
      <c r="D31" s="10" t="s">
        <v>112</v>
      </c>
      <c r="E31" s="10" t="s">
        <v>19</v>
      </c>
      <c r="F31" s="10" t="s">
        <v>113</v>
      </c>
      <c r="G31" s="10" t="s">
        <v>21</v>
      </c>
      <c r="H31" s="10" t="s">
        <v>63</v>
      </c>
      <c r="I31" s="17">
        <v>205</v>
      </c>
      <c r="J31" s="17" t="s">
        <v>114</v>
      </c>
      <c r="K31" s="15" t="str">
        <f t="shared" ref="K31:K38" si="2">MID(J31,1,5)</f>
        <v>20503</v>
      </c>
      <c r="L31" s="17" t="s">
        <v>106</v>
      </c>
      <c r="M31" s="16">
        <v>526.3</v>
      </c>
      <c r="N31" s="4"/>
    </row>
    <row r="32" spans="1:14">
      <c r="A32" s="10" t="s">
        <v>59</v>
      </c>
      <c r="B32" s="10" t="s">
        <v>16</v>
      </c>
      <c r="C32" s="11" t="s">
        <v>90</v>
      </c>
      <c r="D32" s="10" t="s">
        <v>112</v>
      </c>
      <c r="E32" s="10" t="s">
        <v>78</v>
      </c>
      <c r="F32" s="10" t="s">
        <v>102</v>
      </c>
      <c r="G32" s="10" t="s">
        <v>21</v>
      </c>
      <c r="H32" s="10" t="s">
        <v>63</v>
      </c>
      <c r="I32" s="17">
        <v>205</v>
      </c>
      <c r="J32" s="17" t="s">
        <v>114</v>
      </c>
      <c r="K32" s="15" t="str">
        <f t="shared" si="2"/>
        <v>20503</v>
      </c>
      <c r="L32" s="17" t="s">
        <v>106</v>
      </c>
      <c r="M32" s="16">
        <v>250.3</v>
      </c>
      <c r="N32" s="4"/>
    </row>
    <row r="33" spans="1:14">
      <c r="A33" s="8" t="s">
        <v>59</v>
      </c>
      <c r="B33" s="8" t="s">
        <v>115</v>
      </c>
      <c r="C33" s="9" t="s">
        <v>116</v>
      </c>
      <c r="D33" s="8" t="s">
        <v>117</v>
      </c>
      <c r="E33" s="8" t="s">
        <v>19</v>
      </c>
      <c r="F33" s="8" t="s">
        <v>118</v>
      </c>
      <c r="G33" s="8" t="s">
        <v>21</v>
      </c>
      <c r="H33" s="8" t="s">
        <v>22</v>
      </c>
      <c r="I33" s="14">
        <v>206</v>
      </c>
      <c r="J33" s="14">
        <v>2060705</v>
      </c>
      <c r="K33" s="15" t="str">
        <f t="shared" si="2"/>
        <v>20607</v>
      </c>
      <c r="L33" s="14" t="s">
        <v>119</v>
      </c>
      <c r="M33" s="16">
        <v>70</v>
      </c>
      <c r="N33" s="4"/>
    </row>
    <row r="34" spans="1:14">
      <c r="A34" s="8" t="s">
        <v>59</v>
      </c>
      <c r="B34" s="8" t="s">
        <v>16</v>
      </c>
      <c r="C34" s="9" t="s">
        <v>120</v>
      </c>
      <c r="D34" s="8" t="s">
        <v>121</v>
      </c>
      <c r="E34" s="8" t="s">
        <v>19</v>
      </c>
      <c r="F34" s="8" t="s">
        <v>122</v>
      </c>
      <c r="G34" s="8" t="s">
        <v>21</v>
      </c>
      <c r="H34" s="8" t="s">
        <v>22</v>
      </c>
      <c r="I34" s="14">
        <v>207</v>
      </c>
      <c r="J34" s="14">
        <v>2070199</v>
      </c>
      <c r="K34" s="15" t="str">
        <f t="shared" si="2"/>
        <v>20701</v>
      </c>
      <c r="L34" s="14" t="s">
        <v>123</v>
      </c>
      <c r="M34" s="16">
        <v>144</v>
      </c>
      <c r="N34" s="4"/>
    </row>
    <row r="35" spans="1:14">
      <c r="A35" s="8" t="s">
        <v>59</v>
      </c>
      <c r="B35" s="8" t="s">
        <v>16</v>
      </c>
      <c r="C35" s="9" t="s">
        <v>124</v>
      </c>
      <c r="D35" s="8" t="s">
        <v>125</v>
      </c>
      <c r="E35" s="8" t="s">
        <v>19</v>
      </c>
      <c r="F35" s="8" t="s">
        <v>126</v>
      </c>
      <c r="G35" s="8" t="s">
        <v>21</v>
      </c>
      <c r="H35" s="8" t="s">
        <v>22</v>
      </c>
      <c r="I35" s="14">
        <v>207</v>
      </c>
      <c r="J35" s="14">
        <v>2070205</v>
      </c>
      <c r="K35" s="15" t="str">
        <f t="shared" si="2"/>
        <v>20702</v>
      </c>
      <c r="L35" s="14" t="s">
        <v>127</v>
      </c>
      <c r="M35" s="16">
        <v>100</v>
      </c>
      <c r="N35" s="4"/>
    </row>
    <row r="36" spans="1:14">
      <c r="A36" s="8" t="s">
        <v>59</v>
      </c>
      <c r="B36" s="8" t="s">
        <v>16</v>
      </c>
      <c r="C36" s="9" t="s">
        <v>128</v>
      </c>
      <c r="D36" s="8" t="s">
        <v>129</v>
      </c>
      <c r="E36" s="8" t="s">
        <v>19</v>
      </c>
      <c r="F36" s="8" t="s">
        <v>130</v>
      </c>
      <c r="G36" s="8" t="s">
        <v>21</v>
      </c>
      <c r="H36" s="8" t="s">
        <v>22</v>
      </c>
      <c r="I36" s="14">
        <v>207</v>
      </c>
      <c r="J36" s="14">
        <v>2070307</v>
      </c>
      <c r="K36" s="15" t="str">
        <f t="shared" si="2"/>
        <v>20703</v>
      </c>
      <c r="L36" s="14" t="s">
        <v>131</v>
      </c>
      <c r="M36" s="16">
        <v>60</v>
      </c>
      <c r="N36" s="4"/>
    </row>
    <row r="37" spans="1:14">
      <c r="A37" s="8" t="s">
        <v>59</v>
      </c>
      <c r="B37" s="8" t="s">
        <v>16</v>
      </c>
      <c r="C37" s="9" t="s">
        <v>132</v>
      </c>
      <c r="D37" s="8" t="s">
        <v>133</v>
      </c>
      <c r="E37" s="8" t="s">
        <v>19</v>
      </c>
      <c r="F37" s="8" t="s">
        <v>134</v>
      </c>
      <c r="G37" s="8" t="s">
        <v>21</v>
      </c>
      <c r="H37" s="8" t="s">
        <v>22</v>
      </c>
      <c r="I37" s="14">
        <v>207</v>
      </c>
      <c r="J37" s="14">
        <v>2079999</v>
      </c>
      <c r="K37" s="15" t="str">
        <f t="shared" si="2"/>
        <v>20799</v>
      </c>
      <c r="L37" s="14" t="s">
        <v>135</v>
      </c>
      <c r="M37" s="16">
        <v>10</v>
      </c>
      <c r="N37" s="4"/>
    </row>
    <row r="38" spans="1:14">
      <c r="A38" s="8" t="s">
        <v>59</v>
      </c>
      <c r="B38" s="8" t="s">
        <v>16</v>
      </c>
      <c r="C38" s="9" t="s">
        <v>136</v>
      </c>
      <c r="D38" s="8" t="s">
        <v>137</v>
      </c>
      <c r="E38" s="8" t="s">
        <v>19</v>
      </c>
      <c r="F38" s="8" t="s">
        <v>138</v>
      </c>
      <c r="G38" s="8" t="s">
        <v>21</v>
      </c>
      <c r="H38" s="8" t="s">
        <v>139</v>
      </c>
      <c r="I38" s="14">
        <v>207</v>
      </c>
      <c r="J38" s="14">
        <v>2079999</v>
      </c>
      <c r="K38" s="15" t="str">
        <f t="shared" si="2"/>
        <v>20799</v>
      </c>
      <c r="L38" s="14" t="s">
        <v>135</v>
      </c>
      <c r="M38" s="16">
        <v>200.44</v>
      </c>
      <c r="N38" s="4"/>
    </row>
    <row r="39" spans="1:14">
      <c r="A39" s="8" t="s">
        <v>80</v>
      </c>
      <c r="B39" s="8" t="s">
        <v>16</v>
      </c>
      <c r="C39" s="9" t="s">
        <v>140</v>
      </c>
      <c r="D39" s="8" t="s">
        <v>141</v>
      </c>
      <c r="E39" s="8" t="s">
        <v>19</v>
      </c>
      <c r="F39" s="8" t="s">
        <v>142</v>
      </c>
      <c r="G39" s="8" t="s">
        <v>21</v>
      </c>
      <c r="H39" s="8" t="s">
        <v>143</v>
      </c>
      <c r="I39" s="14">
        <v>208</v>
      </c>
      <c r="J39" s="14">
        <v>2080507</v>
      </c>
      <c r="K39" s="15" t="str">
        <f t="shared" ref="K39:K59" si="3">MID(J39,1,5)</f>
        <v>20805</v>
      </c>
      <c r="L39" s="14" t="s">
        <v>144</v>
      </c>
      <c r="M39" s="16">
        <v>4396</v>
      </c>
      <c r="N39" s="4"/>
    </row>
    <row r="40" spans="1:14">
      <c r="A40" s="8" t="s">
        <v>80</v>
      </c>
      <c r="B40" s="8" t="s">
        <v>16</v>
      </c>
      <c r="C40" s="9" t="s">
        <v>145</v>
      </c>
      <c r="D40" s="8" t="s">
        <v>146</v>
      </c>
      <c r="E40" s="8" t="s">
        <v>19</v>
      </c>
      <c r="F40" s="8" t="s">
        <v>147</v>
      </c>
      <c r="G40" s="8" t="s">
        <v>21</v>
      </c>
      <c r="H40" s="8" t="s">
        <v>143</v>
      </c>
      <c r="I40" s="14">
        <v>208</v>
      </c>
      <c r="J40" s="14" t="s">
        <v>148</v>
      </c>
      <c r="K40" s="15" t="str">
        <f t="shared" si="3"/>
        <v>20807</v>
      </c>
      <c r="L40" s="14" t="s">
        <v>149</v>
      </c>
      <c r="M40" s="16">
        <v>1205</v>
      </c>
      <c r="N40" s="4"/>
    </row>
    <row r="41" spans="1:14">
      <c r="A41" s="8" t="s">
        <v>80</v>
      </c>
      <c r="B41" s="8" t="s">
        <v>115</v>
      </c>
      <c r="C41" s="9" t="s">
        <v>150</v>
      </c>
      <c r="D41" s="8" t="s">
        <v>151</v>
      </c>
      <c r="E41" s="8" t="s">
        <v>19</v>
      </c>
      <c r="F41" s="8" t="s">
        <v>152</v>
      </c>
      <c r="G41" s="8" t="s">
        <v>21</v>
      </c>
      <c r="H41" s="8" t="s">
        <v>143</v>
      </c>
      <c r="I41" s="14">
        <v>208</v>
      </c>
      <c r="J41" s="14">
        <v>2080802</v>
      </c>
      <c r="K41" s="15" t="str">
        <f t="shared" si="3"/>
        <v>20808</v>
      </c>
      <c r="L41" s="14" t="s">
        <v>153</v>
      </c>
      <c r="M41" s="16">
        <v>1883.67</v>
      </c>
      <c r="N41" s="4"/>
    </row>
    <row r="42" spans="1:14">
      <c r="A42" s="8" t="s">
        <v>80</v>
      </c>
      <c r="B42" s="8" t="s">
        <v>115</v>
      </c>
      <c r="C42" s="9" t="s">
        <v>150</v>
      </c>
      <c r="D42" s="8" t="s">
        <v>151</v>
      </c>
      <c r="E42" s="8" t="s">
        <v>78</v>
      </c>
      <c r="F42" s="8" t="s">
        <v>154</v>
      </c>
      <c r="G42" s="8" t="s">
        <v>21</v>
      </c>
      <c r="H42" s="8" t="s">
        <v>143</v>
      </c>
      <c r="I42" s="14">
        <v>208</v>
      </c>
      <c r="J42" s="14">
        <v>2080802</v>
      </c>
      <c r="K42" s="15" t="str">
        <f t="shared" si="3"/>
        <v>20808</v>
      </c>
      <c r="L42" s="14" t="s">
        <v>153</v>
      </c>
      <c r="M42" s="16">
        <v>46.48</v>
      </c>
      <c r="N42" s="4"/>
    </row>
    <row r="43" spans="1:14">
      <c r="A43" s="8" t="s">
        <v>80</v>
      </c>
      <c r="B43" s="8" t="s">
        <v>16</v>
      </c>
      <c r="C43" s="9" t="s">
        <v>155</v>
      </c>
      <c r="D43" s="8" t="s">
        <v>156</v>
      </c>
      <c r="E43" s="8" t="s">
        <v>19</v>
      </c>
      <c r="F43" s="8" t="s">
        <v>157</v>
      </c>
      <c r="G43" s="8" t="s">
        <v>21</v>
      </c>
      <c r="H43" s="8" t="s">
        <v>143</v>
      </c>
      <c r="I43" s="14">
        <v>208</v>
      </c>
      <c r="J43" s="14">
        <v>2080902</v>
      </c>
      <c r="K43" s="15" t="str">
        <f t="shared" si="3"/>
        <v>20809</v>
      </c>
      <c r="L43" s="14" t="s">
        <v>158</v>
      </c>
      <c r="M43" s="16">
        <v>6</v>
      </c>
      <c r="N43" s="4"/>
    </row>
    <row r="44" spans="1:14">
      <c r="A44" s="8" t="s">
        <v>80</v>
      </c>
      <c r="B44" s="8" t="s">
        <v>16</v>
      </c>
      <c r="C44" s="9" t="s">
        <v>155</v>
      </c>
      <c r="D44" s="8" t="s">
        <v>159</v>
      </c>
      <c r="E44" s="8" t="s">
        <v>19</v>
      </c>
      <c r="F44" s="8" t="s">
        <v>160</v>
      </c>
      <c r="G44" s="8" t="s">
        <v>21</v>
      </c>
      <c r="H44" s="8" t="s">
        <v>143</v>
      </c>
      <c r="I44" s="14">
        <v>208</v>
      </c>
      <c r="J44" s="14">
        <v>2080903</v>
      </c>
      <c r="K44" s="15" t="str">
        <f t="shared" si="3"/>
        <v>20809</v>
      </c>
      <c r="L44" s="14" t="s">
        <v>161</v>
      </c>
      <c r="M44" s="16">
        <v>0.399999999999999</v>
      </c>
      <c r="N44" s="4"/>
    </row>
    <row r="45" spans="1:14">
      <c r="A45" s="8" t="s">
        <v>80</v>
      </c>
      <c r="B45" s="8" t="s">
        <v>16</v>
      </c>
      <c r="C45" s="9" t="s">
        <v>81</v>
      </c>
      <c r="D45" s="8" t="s">
        <v>162</v>
      </c>
      <c r="E45" s="8" t="s">
        <v>19</v>
      </c>
      <c r="F45" s="8" t="s">
        <v>163</v>
      </c>
      <c r="G45" s="8" t="s">
        <v>21</v>
      </c>
      <c r="H45" s="8" t="s">
        <v>143</v>
      </c>
      <c r="I45" s="14">
        <v>208</v>
      </c>
      <c r="J45" s="14">
        <v>2081199</v>
      </c>
      <c r="K45" s="15" t="str">
        <f t="shared" si="3"/>
        <v>20811</v>
      </c>
      <c r="L45" s="14" t="s">
        <v>164</v>
      </c>
      <c r="M45" s="16">
        <v>40.5</v>
      </c>
      <c r="N45" s="4"/>
    </row>
    <row r="46" spans="1:14">
      <c r="A46" s="8" t="s">
        <v>80</v>
      </c>
      <c r="B46" s="8" t="s">
        <v>16</v>
      </c>
      <c r="C46" s="9" t="s">
        <v>165</v>
      </c>
      <c r="D46" s="8" t="s">
        <v>166</v>
      </c>
      <c r="E46" s="8" t="s">
        <v>19</v>
      </c>
      <c r="F46" s="8" t="s">
        <v>167</v>
      </c>
      <c r="G46" s="8" t="s">
        <v>21</v>
      </c>
      <c r="H46" s="8" t="s">
        <v>143</v>
      </c>
      <c r="I46" s="14">
        <v>208</v>
      </c>
      <c r="J46" s="14">
        <v>2081901</v>
      </c>
      <c r="K46" s="15" t="str">
        <f t="shared" si="3"/>
        <v>20819</v>
      </c>
      <c r="L46" s="14" t="s">
        <v>168</v>
      </c>
      <c r="M46" s="16">
        <v>14208.42</v>
      </c>
      <c r="N46" s="4"/>
    </row>
    <row r="47" spans="1:14">
      <c r="A47" s="8" t="s">
        <v>80</v>
      </c>
      <c r="B47" s="8" t="s">
        <v>16</v>
      </c>
      <c r="C47" s="9" t="s">
        <v>169</v>
      </c>
      <c r="D47" s="8" t="s">
        <v>170</v>
      </c>
      <c r="E47" s="8" t="s">
        <v>78</v>
      </c>
      <c r="F47" s="8" t="s">
        <v>171</v>
      </c>
      <c r="G47" s="8" t="s">
        <v>21</v>
      </c>
      <c r="H47" s="8" t="s">
        <v>143</v>
      </c>
      <c r="I47" s="14">
        <v>208</v>
      </c>
      <c r="J47" s="14">
        <v>2081901</v>
      </c>
      <c r="K47" s="15" t="str">
        <f t="shared" si="3"/>
        <v>20819</v>
      </c>
      <c r="L47" s="14" t="s">
        <v>168</v>
      </c>
      <c r="M47" s="16">
        <v>975.8</v>
      </c>
      <c r="N47" s="4"/>
    </row>
    <row r="48" spans="1:14">
      <c r="A48" s="8" t="s">
        <v>80</v>
      </c>
      <c r="B48" s="8" t="s">
        <v>16</v>
      </c>
      <c r="C48" s="9" t="s">
        <v>172</v>
      </c>
      <c r="D48" s="8" t="s">
        <v>173</v>
      </c>
      <c r="E48" s="8" t="s">
        <v>19</v>
      </c>
      <c r="F48" s="8" t="s">
        <v>174</v>
      </c>
      <c r="G48" s="8" t="s">
        <v>21</v>
      </c>
      <c r="H48" s="8" t="s">
        <v>143</v>
      </c>
      <c r="I48" s="14">
        <v>208</v>
      </c>
      <c r="J48" s="14">
        <v>2082602</v>
      </c>
      <c r="K48" s="15" t="str">
        <f t="shared" si="3"/>
        <v>20826</v>
      </c>
      <c r="L48" s="14" t="s">
        <v>175</v>
      </c>
      <c r="M48" s="16">
        <v>11301</v>
      </c>
      <c r="N48" s="4"/>
    </row>
    <row r="49" spans="1:14">
      <c r="A49" s="8" t="s">
        <v>80</v>
      </c>
      <c r="B49" s="8" t="s">
        <v>16</v>
      </c>
      <c r="C49" s="9" t="s">
        <v>172</v>
      </c>
      <c r="D49" s="8" t="s">
        <v>176</v>
      </c>
      <c r="E49" s="8" t="s">
        <v>78</v>
      </c>
      <c r="F49" s="8" t="s">
        <v>177</v>
      </c>
      <c r="G49" s="8" t="s">
        <v>21</v>
      </c>
      <c r="H49" s="8" t="s">
        <v>143</v>
      </c>
      <c r="I49" s="14">
        <v>208</v>
      </c>
      <c r="J49" s="14">
        <v>2082602</v>
      </c>
      <c r="K49" s="15" t="str">
        <f t="shared" si="3"/>
        <v>20826</v>
      </c>
      <c r="L49" s="14" t="s">
        <v>175</v>
      </c>
      <c r="M49" s="16">
        <v>1386</v>
      </c>
      <c r="N49" s="4"/>
    </row>
    <row r="50" spans="1:14">
      <c r="A50" s="8" t="s">
        <v>80</v>
      </c>
      <c r="B50" s="8" t="s">
        <v>16</v>
      </c>
      <c r="C50" s="9" t="s">
        <v>172</v>
      </c>
      <c r="D50" s="8" t="s">
        <v>178</v>
      </c>
      <c r="E50" s="8" t="s">
        <v>78</v>
      </c>
      <c r="F50" s="8" t="s">
        <v>179</v>
      </c>
      <c r="G50" s="8" t="s">
        <v>21</v>
      </c>
      <c r="H50" s="8" t="s">
        <v>143</v>
      </c>
      <c r="I50" s="14">
        <v>208</v>
      </c>
      <c r="J50" s="14">
        <v>2082602</v>
      </c>
      <c r="K50" s="15" t="str">
        <f t="shared" si="3"/>
        <v>20826</v>
      </c>
      <c r="L50" s="14" t="s">
        <v>175</v>
      </c>
      <c r="M50" s="16">
        <v>225</v>
      </c>
      <c r="N50" s="4"/>
    </row>
    <row r="51" spans="1:14">
      <c r="A51" s="8" t="s">
        <v>80</v>
      </c>
      <c r="B51" s="8" t="s">
        <v>16</v>
      </c>
      <c r="C51" s="9" t="s">
        <v>180</v>
      </c>
      <c r="D51" s="8" t="s">
        <v>181</v>
      </c>
      <c r="E51" s="8" t="s">
        <v>19</v>
      </c>
      <c r="F51" s="8" t="s">
        <v>182</v>
      </c>
      <c r="G51" s="8" t="s">
        <v>21</v>
      </c>
      <c r="H51" s="8" t="s">
        <v>183</v>
      </c>
      <c r="I51" s="14" t="s">
        <v>184</v>
      </c>
      <c r="J51" s="14" t="s">
        <v>185</v>
      </c>
      <c r="K51" s="15" t="str">
        <f t="shared" si="3"/>
        <v>21002</v>
      </c>
      <c r="L51" s="14" t="s">
        <v>186</v>
      </c>
      <c r="M51" s="16">
        <v>40</v>
      </c>
      <c r="N51" s="4"/>
    </row>
    <row r="52" spans="1:14">
      <c r="A52" s="8" t="s">
        <v>80</v>
      </c>
      <c r="B52" s="8" t="s">
        <v>16</v>
      </c>
      <c r="C52" s="9" t="s">
        <v>187</v>
      </c>
      <c r="D52" s="8" t="s">
        <v>188</v>
      </c>
      <c r="E52" s="8" t="s">
        <v>19</v>
      </c>
      <c r="F52" s="8" t="s">
        <v>189</v>
      </c>
      <c r="G52" s="8" t="s">
        <v>21</v>
      </c>
      <c r="H52" s="8" t="s">
        <v>183</v>
      </c>
      <c r="I52" s="14" t="s">
        <v>184</v>
      </c>
      <c r="J52" s="14" t="s">
        <v>190</v>
      </c>
      <c r="K52" s="15" t="str">
        <f t="shared" si="3"/>
        <v>21003</v>
      </c>
      <c r="L52" s="14" t="s">
        <v>191</v>
      </c>
      <c r="M52" s="16">
        <v>15.7</v>
      </c>
      <c r="N52" s="4"/>
    </row>
    <row r="53" spans="1:14">
      <c r="A53" s="8" t="s">
        <v>80</v>
      </c>
      <c r="B53" s="8" t="s">
        <v>16</v>
      </c>
      <c r="C53" s="9" t="s">
        <v>192</v>
      </c>
      <c r="D53" s="8" t="s">
        <v>193</v>
      </c>
      <c r="E53" s="8" t="s">
        <v>19</v>
      </c>
      <c r="F53" s="8" t="s">
        <v>194</v>
      </c>
      <c r="G53" s="8" t="s">
        <v>21</v>
      </c>
      <c r="H53" s="8" t="s">
        <v>183</v>
      </c>
      <c r="I53" s="14" t="s">
        <v>184</v>
      </c>
      <c r="J53" s="14" t="s">
        <v>190</v>
      </c>
      <c r="K53" s="15" t="str">
        <f t="shared" si="3"/>
        <v>21003</v>
      </c>
      <c r="L53" s="14" t="s">
        <v>191</v>
      </c>
      <c r="M53" s="16">
        <v>349.91</v>
      </c>
      <c r="N53" s="4"/>
    </row>
    <row r="54" spans="1:14">
      <c r="A54" s="8" t="s">
        <v>80</v>
      </c>
      <c r="B54" s="8" t="s">
        <v>16</v>
      </c>
      <c r="C54" s="9" t="s">
        <v>192</v>
      </c>
      <c r="D54" s="8" t="s">
        <v>195</v>
      </c>
      <c r="E54" s="8" t="s">
        <v>19</v>
      </c>
      <c r="F54" s="8" t="s">
        <v>196</v>
      </c>
      <c r="G54" s="8" t="s">
        <v>21</v>
      </c>
      <c r="H54" s="8" t="s">
        <v>183</v>
      </c>
      <c r="I54" s="14" t="s">
        <v>184</v>
      </c>
      <c r="J54" s="14" t="s">
        <v>190</v>
      </c>
      <c r="K54" s="15" t="str">
        <f t="shared" si="3"/>
        <v>21003</v>
      </c>
      <c r="L54" s="14" t="s">
        <v>191</v>
      </c>
      <c r="M54" s="16">
        <v>244.09</v>
      </c>
      <c r="N54" s="4"/>
    </row>
    <row r="55" spans="1:14">
      <c r="A55" s="8" t="s">
        <v>80</v>
      </c>
      <c r="B55" s="8" t="s">
        <v>16</v>
      </c>
      <c r="C55" s="9" t="s">
        <v>197</v>
      </c>
      <c r="D55" s="8" t="s">
        <v>198</v>
      </c>
      <c r="E55" s="8" t="s">
        <v>19</v>
      </c>
      <c r="F55" s="8" t="s">
        <v>199</v>
      </c>
      <c r="G55" s="8" t="s">
        <v>21</v>
      </c>
      <c r="H55" s="8" t="s">
        <v>183</v>
      </c>
      <c r="I55" s="14" t="s">
        <v>184</v>
      </c>
      <c r="J55" s="14" t="s">
        <v>200</v>
      </c>
      <c r="K55" s="15" t="str">
        <f t="shared" si="3"/>
        <v>21004</v>
      </c>
      <c r="L55" s="14" t="s">
        <v>201</v>
      </c>
      <c r="M55" s="16">
        <v>2828.95</v>
      </c>
      <c r="N55" s="4"/>
    </row>
    <row r="56" spans="1:14">
      <c r="A56" s="8" t="s">
        <v>80</v>
      </c>
      <c r="B56" s="8" t="s">
        <v>16</v>
      </c>
      <c r="C56" s="9" t="s">
        <v>197</v>
      </c>
      <c r="D56" s="8" t="s">
        <v>202</v>
      </c>
      <c r="E56" s="8" t="s">
        <v>78</v>
      </c>
      <c r="F56" s="8" t="s">
        <v>203</v>
      </c>
      <c r="G56" s="8" t="s">
        <v>21</v>
      </c>
      <c r="H56" s="8" t="s">
        <v>183</v>
      </c>
      <c r="I56" s="14" t="s">
        <v>184</v>
      </c>
      <c r="J56" s="14" t="s">
        <v>200</v>
      </c>
      <c r="K56" s="15" t="str">
        <f t="shared" si="3"/>
        <v>21004</v>
      </c>
      <c r="L56" s="14" t="s">
        <v>201</v>
      </c>
      <c r="M56" s="16">
        <v>1212.16</v>
      </c>
      <c r="N56" s="4"/>
    </row>
    <row r="57" spans="1:14">
      <c r="A57" s="8" t="s">
        <v>80</v>
      </c>
      <c r="B57" s="8" t="s">
        <v>16</v>
      </c>
      <c r="C57" s="9" t="s">
        <v>204</v>
      </c>
      <c r="D57" s="8" t="s">
        <v>205</v>
      </c>
      <c r="E57" s="8" t="s">
        <v>19</v>
      </c>
      <c r="F57" s="8" t="s">
        <v>206</v>
      </c>
      <c r="G57" s="8" t="s">
        <v>44</v>
      </c>
      <c r="H57" s="8" t="s">
        <v>207</v>
      </c>
      <c r="I57" s="14" t="s">
        <v>184</v>
      </c>
      <c r="J57" s="14" t="s">
        <v>208</v>
      </c>
      <c r="K57" s="15" t="str">
        <f t="shared" si="3"/>
        <v>21004</v>
      </c>
      <c r="L57" s="14" t="s">
        <v>209</v>
      </c>
      <c r="M57" s="16">
        <v>22.43</v>
      </c>
      <c r="N57" s="4"/>
    </row>
    <row r="58" spans="1:14">
      <c r="A58" s="8" t="s">
        <v>80</v>
      </c>
      <c r="B58" s="8" t="s">
        <v>16</v>
      </c>
      <c r="C58" s="9" t="s">
        <v>210</v>
      </c>
      <c r="D58" s="8" t="s">
        <v>211</v>
      </c>
      <c r="E58" s="8" t="s">
        <v>19</v>
      </c>
      <c r="F58" s="8" t="s">
        <v>212</v>
      </c>
      <c r="G58" s="8" t="s">
        <v>21</v>
      </c>
      <c r="H58" s="8" t="s">
        <v>183</v>
      </c>
      <c r="I58" s="14" t="s">
        <v>184</v>
      </c>
      <c r="J58" s="14" t="s">
        <v>213</v>
      </c>
      <c r="K58" s="15" t="str">
        <f t="shared" si="3"/>
        <v>21007</v>
      </c>
      <c r="L58" s="14" t="s">
        <v>214</v>
      </c>
      <c r="M58" s="16">
        <v>482.96</v>
      </c>
      <c r="N58" s="4"/>
    </row>
    <row r="59" spans="1:14">
      <c r="A59" s="8" t="s">
        <v>80</v>
      </c>
      <c r="B59" s="8" t="s">
        <v>16</v>
      </c>
      <c r="C59" s="9" t="s">
        <v>210</v>
      </c>
      <c r="D59" s="8" t="s">
        <v>215</v>
      </c>
      <c r="E59" s="8" t="s">
        <v>19</v>
      </c>
      <c r="F59" s="8" t="s">
        <v>216</v>
      </c>
      <c r="G59" s="8" t="s">
        <v>21</v>
      </c>
      <c r="H59" s="8" t="s">
        <v>183</v>
      </c>
      <c r="I59" s="14" t="s">
        <v>184</v>
      </c>
      <c r="J59" s="14" t="s">
        <v>213</v>
      </c>
      <c r="K59" s="15" t="str">
        <f t="shared" si="3"/>
        <v>21007</v>
      </c>
      <c r="L59" s="14" t="s">
        <v>214</v>
      </c>
      <c r="M59" s="16">
        <v>449.51</v>
      </c>
      <c r="N59" s="4"/>
    </row>
    <row r="60" spans="1:14">
      <c r="A60" s="8" t="s">
        <v>59</v>
      </c>
      <c r="B60" s="8" t="s">
        <v>16</v>
      </c>
      <c r="C60" s="9" t="s">
        <v>217</v>
      </c>
      <c r="D60" s="8" t="s">
        <v>218</v>
      </c>
      <c r="E60" s="8" t="s">
        <v>19</v>
      </c>
      <c r="F60" s="8" t="s">
        <v>219</v>
      </c>
      <c r="G60" s="8" t="s">
        <v>84</v>
      </c>
      <c r="H60" s="8" t="s">
        <v>220</v>
      </c>
      <c r="I60" s="14">
        <v>207</v>
      </c>
      <c r="J60" s="14" t="s">
        <v>221</v>
      </c>
      <c r="K60" s="14"/>
      <c r="L60" s="14" t="s">
        <v>222</v>
      </c>
      <c r="M60" s="16">
        <v>7.67</v>
      </c>
      <c r="N60" s="4"/>
    </row>
    <row r="61" spans="1:14">
      <c r="A61" s="8" t="s">
        <v>80</v>
      </c>
      <c r="B61" s="8" t="s">
        <v>16</v>
      </c>
      <c r="C61" s="9" t="s">
        <v>210</v>
      </c>
      <c r="D61" s="8" t="s">
        <v>223</v>
      </c>
      <c r="E61" s="8" t="s">
        <v>78</v>
      </c>
      <c r="F61" s="8" t="s">
        <v>224</v>
      </c>
      <c r="G61" s="8" t="s">
        <v>21</v>
      </c>
      <c r="H61" s="8" t="s">
        <v>183</v>
      </c>
      <c r="I61" s="14" t="s">
        <v>184</v>
      </c>
      <c r="J61" s="14" t="s">
        <v>213</v>
      </c>
      <c r="K61" s="15" t="str">
        <f t="shared" ref="K61:K93" si="4">MID(J61,1,5)</f>
        <v>21007</v>
      </c>
      <c r="L61" s="14" t="s">
        <v>214</v>
      </c>
      <c r="M61" s="16">
        <v>564.34</v>
      </c>
      <c r="N61" s="4"/>
    </row>
    <row r="62" spans="1:14">
      <c r="A62" s="8" t="s">
        <v>80</v>
      </c>
      <c r="B62" s="8" t="s">
        <v>115</v>
      </c>
      <c r="C62" s="9" t="s">
        <v>225</v>
      </c>
      <c r="D62" s="8" t="s">
        <v>226</v>
      </c>
      <c r="E62" s="8" t="s">
        <v>19</v>
      </c>
      <c r="F62" s="8" t="s">
        <v>227</v>
      </c>
      <c r="G62" s="8" t="s">
        <v>21</v>
      </c>
      <c r="H62" s="8" t="s">
        <v>183</v>
      </c>
      <c r="I62" s="14">
        <v>210</v>
      </c>
      <c r="J62" s="18">
        <v>2101202</v>
      </c>
      <c r="K62" s="15" t="str">
        <f t="shared" si="4"/>
        <v>21012</v>
      </c>
      <c r="L62" s="14" t="s">
        <v>228</v>
      </c>
      <c r="M62" s="16">
        <v>14252</v>
      </c>
      <c r="N62" s="4"/>
    </row>
    <row r="63" spans="1:14">
      <c r="A63" s="8" t="s">
        <v>80</v>
      </c>
      <c r="B63" s="8" t="s">
        <v>115</v>
      </c>
      <c r="C63" s="9" t="s">
        <v>225</v>
      </c>
      <c r="D63" s="8" t="s">
        <v>229</v>
      </c>
      <c r="E63" s="8" t="s">
        <v>78</v>
      </c>
      <c r="F63" s="8" t="s">
        <v>230</v>
      </c>
      <c r="G63" s="8" t="s">
        <v>21</v>
      </c>
      <c r="H63" s="8" t="s">
        <v>183</v>
      </c>
      <c r="I63" s="14">
        <v>210</v>
      </c>
      <c r="J63" s="14">
        <v>2101202</v>
      </c>
      <c r="K63" s="15" t="str">
        <f t="shared" si="4"/>
        <v>21012</v>
      </c>
      <c r="L63" s="14" t="s">
        <v>228</v>
      </c>
      <c r="M63" s="16">
        <v>7039</v>
      </c>
      <c r="N63" s="4"/>
    </row>
    <row r="64" spans="1:14">
      <c r="A64" s="8" t="s">
        <v>80</v>
      </c>
      <c r="B64" s="8" t="s">
        <v>16</v>
      </c>
      <c r="C64" s="9" t="s">
        <v>107</v>
      </c>
      <c r="D64" s="8" t="s">
        <v>231</v>
      </c>
      <c r="E64" s="8" t="s">
        <v>19</v>
      </c>
      <c r="F64" s="8" t="s">
        <v>232</v>
      </c>
      <c r="G64" s="8" t="s">
        <v>21</v>
      </c>
      <c r="H64" s="8" t="s">
        <v>183</v>
      </c>
      <c r="I64" s="14">
        <v>210</v>
      </c>
      <c r="J64" s="18">
        <v>2101301</v>
      </c>
      <c r="K64" s="15" t="str">
        <f t="shared" si="4"/>
        <v>21013</v>
      </c>
      <c r="L64" s="14" t="s">
        <v>228</v>
      </c>
      <c r="M64" s="16">
        <v>950</v>
      </c>
      <c r="N64" s="4"/>
    </row>
    <row r="65" spans="1:14">
      <c r="A65" s="8" t="s">
        <v>80</v>
      </c>
      <c r="B65" s="8" t="s">
        <v>115</v>
      </c>
      <c r="C65" s="9" t="s">
        <v>233</v>
      </c>
      <c r="D65" s="8" t="s">
        <v>234</v>
      </c>
      <c r="E65" s="8" t="s">
        <v>19</v>
      </c>
      <c r="F65" s="8" t="s">
        <v>235</v>
      </c>
      <c r="G65" s="8" t="s">
        <v>21</v>
      </c>
      <c r="H65" s="8" t="s">
        <v>183</v>
      </c>
      <c r="I65" s="14">
        <v>210</v>
      </c>
      <c r="J65" s="14">
        <v>2101401</v>
      </c>
      <c r="K65" s="15" t="str">
        <f t="shared" si="4"/>
        <v>21014</v>
      </c>
      <c r="L65" s="14" t="s">
        <v>236</v>
      </c>
      <c r="M65" s="16">
        <v>42</v>
      </c>
      <c r="N65" s="4"/>
    </row>
    <row r="66" spans="1:14">
      <c r="A66" s="8" t="s">
        <v>80</v>
      </c>
      <c r="B66" s="8" t="s">
        <v>115</v>
      </c>
      <c r="C66" s="9" t="s">
        <v>237</v>
      </c>
      <c r="D66" s="8" t="s">
        <v>238</v>
      </c>
      <c r="E66" s="8" t="s">
        <v>19</v>
      </c>
      <c r="F66" s="8" t="s">
        <v>239</v>
      </c>
      <c r="G66" s="8" t="s">
        <v>21</v>
      </c>
      <c r="H66" s="8" t="s">
        <v>183</v>
      </c>
      <c r="I66" s="14">
        <v>210</v>
      </c>
      <c r="J66" s="18">
        <v>2101504</v>
      </c>
      <c r="K66" s="15" t="str">
        <f t="shared" si="4"/>
        <v>21015</v>
      </c>
      <c r="L66" s="14" t="s">
        <v>228</v>
      </c>
      <c r="M66" s="16">
        <v>100</v>
      </c>
      <c r="N66" s="4"/>
    </row>
    <row r="67" spans="1:14">
      <c r="A67" s="8" t="s">
        <v>240</v>
      </c>
      <c r="B67" s="8" t="s">
        <v>16</v>
      </c>
      <c r="C67" s="9" t="s">
        <v>241</v>
      </c>
      <c r="D67" s="8" t="s">
        <v>242</v>
      </c>
      <c r="E67" s="8" t="s">
        <v>19</v>
      </c>
      <c r="F67" s="8" t="s">
        <v>243</v>
      </c>
      <c r="G67" s="8" t="s">
        <v>21</v>
      </c>
      <c r="H67" s="8" t="s">
        <v>244</v>
      </c>
      <c r="I67" s="14">
        <v>211</v>
      </c>
      <c r="J67" s="14">
        <v>2110507</v>
      </c>
      <c r="K67" s="15" t="str">
        <f t="shared" si="4"/>
        <v>21105</v>
      </c>
      <c r="L67" s="14" t="s">
        <v>245</v>
      </c>
      <c r="M67" s="16">
        <v>88.09</v>
      </c>
      <c r="N67" s="4"/>
    </row>
    <row r="68" spans="1:14">
      <c r="A68" s="8" t="s">
        <v>246</v>
      </c>
      <c r="B68" s="8" t="s">
        <v>16</v>
      </c>
      <c r="C68" s="9" t="s">
        <v>247</v>
      </c>
      <c r="D68" s="8" t="s">
        <v>248</v>
      </c>
      <c r="E68" s="8" t="s">
        <v>19</v>
      </c>
      <c r="F68" s="8" t="s">
        <v>249</v>
      </c>
      <c r="G68" s="8" t="s">
        <v>21</v>
      </c>
      <c r="H68" s="8" t="s">
        <v>250</v>
      </c>
      <c r="I68" s="14">
        <v>213</v>
      </c>
      <c r="J68" s="14">
        <v>2130108</v>
      </c>
      <c r="K68" s="15" t="str">
        <f t="shared" si="4"/>
        <v>21301</v>
      </c>
      <c r="L68" s="14" t="s">
        <v>251</v>
      </c>
      <c r="M68" s="16">
        <v>327.084</v>
      </c>
      <c r="N68" s="4"/>
    </row>
    <row r="69" spans="1:14">
      <c r="A69" s="8" t="s">
        <v>246</v>
      </c>
      <c r="B69" s="8" t="s">
        <v>16</v>
      </c>
      <c r="C69" s="9" t="s">
        <v>252</v>
      </c>
      <c r="D69" s="8" t="s">
        <v>253</v>
      </c>
      <c r="E69" s="8" t="s">
        <v>19</v>
      </c>
      <c r="F69" s="8" t="s">
        <v>254</v>
      </c>
      <c r="G69" s="8" t="s">
        <v>21</v>
      </c>
      <c r="H69" s="8" t="s">
        <v>250</v>
      </c>
      <c r="I69" s="14">
        <v>213</v>
      </c>
      <c r="J69" s="14">
        <v>2130122</v>
      </c>
      <c r="K69" s="15" t="str">
        <f t="shared" si="4"/>
        <v>21301</v>
      </c>
      <c r="L69" s="14" t="s">
        <v>255</v>
      </c>
      <c r="M69" s="16">
        <v>13845.48</v>
      </c>
      <c r="N69" s="4"/>
    </row>
    <row r="70" spans="1:14">
      <c r="A70" s="8" t="s">
        <v>246</v>
      </c>
      <c r="B70" s="8" t="s">
        <v>16</v>
      </c>
      <c r="C70" s="9" t="s">
        <v>256</v>
      </c>
      <c r="D70" s="8" t="s">
        <v>257</v>
      </c>
      <c r="E70" s="8" t="s">
        <v>19</v>
      </c>
      <c r="F70" s="8" t="s">
        <v>258</v>
      </c>
      <c r="G70" s="8" t="s">
        <v>21</v>
      </c>
      <c r="H70" s="8" t="s">
        <v>250</v>
      </c>
      <c r="I70" s="14">
        <v>213</v>
      </c>
      <c r="J70" s="14">
        <v>2130153</v>
      </c>
      <c r="K70" s="15" t="str">
        <f t="shared" si="4"/>
        <v>21301</v>
      </c>
      <c r="L70" s="14" t="s">
        <v>259</v>
      </c>
      <c r="M70" s="16">
        <v>16326.2</v>
      </c>
      <c r="N70" s="4"/>
    </row>
    <row r="71" spans="1:14">
      <c r="A71" s="8" t="s">
        <v>240</v>
      </c>
      <c r="B71" s="8" t="s">
        <v>16</v>
      </c>
      <c r="C71" s="9" t="s">
        <v>241</v>
      </c>
      <c r="D71" s="8" t="s">
        <v>260</v>
      </c>
      <c r="E71" s="8" t="s">
        <v>19</v>
      </c>
      <c r="F71" s="8" t="s">
        <v>261</v>
      </c>
      <c r="G71" s="8" t="s">
        <v>21</v>
      </c>
      <c r="H71" s="8" t="s">
        <v>250</v>
      </c>
      <c r="I71" s="14">
        <v>213</v>
      </c>
      <c r="J71" s="14">
        <v>2130205</v>
      </c>
      <c r="K71" s="15" t="str">
        <f t="shared" si="4"/>
        <v>21302</v>
      </c>
      <c r="L71" s="14" t="s">
        <v>262</v>
      </c>
      <c r="M71" s="16">
        <v>201.3</v>
      </c>
      <c r="N71" s="4"/>
    </row>
    <row r="72" spans="1:14">
      <c r="A72" s="8" t="s">
        <v>240</v>
      </c>
      <c r="B72" s="8" t="s">
        <v>16</v>
      </c>
      <c r="C72" s="9" t="s">
        <v>241</v>
      </c>
      <c r="D72" s="8" t="s">
        <v>263</v>
      </c>
      <c r="E72" s="8" t="s">
        <v>19</v>
      </c>
      <c r="F72" s="8" t="s">
        <v>264</v>
      </c>
      <c r="G72" s="8" t="s">
        <v>21</v>
      </c>
      <c r="H72" s="8" t="s">
        <v>250</v>
      </c>
      <c r="I72" s="14">
        <v>213</v>
      </c>
      <c r="J72" s="14">
        <v>2130205</v>
      </c>
      <c r="K72" s="15" t="str">
        <f t="shared" si="4"/>
        <v>21302</v>
      </c>
      <c r="L72" s="14" t="s">
        <v>262</v>
      </c>
      <c r="M72" s="16">
        <v>33.6</v>
      </c>
      <c r="N72" s="4"/>
    </row>
    <row r="73" spans="1:14">
      <c r="A73" s="8" t="s">
        <v>240</v>
      </c>
      <c r="B73" s="8" t="s">
        <v>16</v>
      </c>
      <c r="C73" s="9" t="s">
        <v>241</v>
      </c>
      <c r="D73" s="8" t="s">
        <v>265</v>
      </c>
      <c r="E73" s="8" t="s">
        <v>19</v>
      </c>
      <c r="F73" s="8" t="s">
        <v>266</v>
      </c>
      <c r="G73" s="8" t="s">
        <v>21</v>
      </c>
      <c r="H73" s="8" t="s">
        <v>250</v>
      </c>
      <c r="I73" s="14">
        <v>213</v>
      </c>
      <c r="J73" s="14">
        <v>2130209</v>
      </c>
      <c r="K73" s="15" t="str">
        <f t="shared" si="4"/>
        <v>21302</v>
      </c>
      <c r="L73" s="14" t="s">
        <v>267</v>
      </c>
      <c r="M73" s="16">
        <v>18.09</v>
      </c>
      <c r="N73" s="4"/>
    </row>
    <row r="74" spans="1:14">
      <c r="A74" s="8" t="s">
        <v>240</v>
      </c>
      <c r="B74" s="8" t="s">
        <v>16</v>
      </c>
      <c r="C74" s="9" t="s">
        <v>241</v>
      </c>
      <c r="D74" s="8" t="s">
        <v>268</v>
      </c>
      <c r="E74" s="8" t="s">
        <v>19</v>
      </c>
      <c r="F74" s="8" t="s">
        <v>269</v>
      </c>
      <c r="G74" s="8" t="s">
        <v>21</v>
      </c>
      <c r="H74" s="8" t="s">
        <v>250</v>
      </c>
      <c r="I74" s="14">
        <v>213</v>
      </c>
      <c r="J74" s="14">
        <v>2130234</v>
      </c>
      <c r="K74" s="15" t="str">
        <f t="shared" si="4"/>
        <v>21302</v>
      </c>
      <c r="L74" s="14" t="s">
        <v>270</v>
      </c>
      <c r="M74" s="16">
        <v>10</v>
      </c>
      <c r="N74" s="4"/>
    </row>
    <row r="75" spans="1:14">
      <c r="A75" s="8" t="s">
        <v>246</v>
      </c>
      <c r="B75" s="8" t="s">
        <v>16</v>
      </c>
      <c r="C75" s="9" t="s">
        <v>271</v>
      </c>
      <c r="D75" s="8" t="s">
        <v>272</v>
      </c>
      <c r="E75" s="8" t="s">
        <v>19</v>
      </c>
      <c r="F75" s="8" t="s">
        <v>273</v>
      </c>
      <c r="G75" s="8" t="s">
        <v>21</v>
      </c>
      <c r="H75" s="8" t="s">
        <v>250</v>
      </c>
      <c r="I75" s="14">
        <v>213</v>
      </c>
      <c r="J75" s="14">
        <v>2130306</v>
      </c>
      <c r="K75" s="15" t="str">
        <f t="shared" si="4"/>
        <v>21303</v>
      </c>
      <c r="L75" s="14" t="s">
        <v>274</v>
      </c>
      <c r="M75" s="16">
        <v>195</v>
      </c>
      <c r="N75" s="4"/>
    </row>
    <row r="76" spans="1:14">
      <c r="A76" s="8" t="s">
        <v>246</v>
      </c>
      <c r="B76" s="8" t="s">
        <v>16</v>
      </c>
      <c r="C76" s="9" t="s">
        <v>271</v>
      </c>
      <c r="D76" s="8" t="s">
        <v>272</v>
      </c>
      <c r="E76" s="8" t="s">
        <v>19</v>
      </c>
      <c r="F76" s="8" t="s">
        <v>273</v>
      </c>
      <c r="G76" s="8" t="s">
        <v>21</v>
      </c>
      <c r="H76" s="8" t="s">
        <v>250</v>
      </c>
      <c r="I76" s="14">
        <v>213</v>
      </c>
      <c r="J76" s="14">
        <v>2130306</v>
      </c>
      <c r="K76" s="15" t="str">
        <f t="shared" si="4"/>
        <v>21303</v>
      </c>
      <c r="L76" s="14" t="s">
        <v>275</v>
      </c>
      <c r="M76" s="16">
        <v>15</v>
      </c>
      <c r="N76" s="4"/>
    </row>
    <row r="77" spans="1:14">
      <c r="A77" s="8" t="s">
        <v>246</v>
      </c>
      <c r="B77" s="8" t="s">
        <v>16</v>
      </c>
      <c r="C77" s="9" t="s">
        <v>271</v>
      </c>
      <c r="D77" s="8" t="s">
        <v>272</v>
      </c>
      <c r="E77" s="8" t="s">
        <v>19</v>
      </c>
      <c r="F77" s="8" t="s">
        <v>273</v>
      </c>
      <c r="G77" s="8" t="s">
        <v>21</v>
      </c>
      <c r="H77" s="8" t="s">
        <v>250</v>
      </c>
      <c r="I77" s="14">
        <v>213</v>
      </c>
      <c r="J77" s="14">
        <v>2130311</v>
      </c>
      <c r="K77" s="15" t="str">
        <f t="shared" si="4"/>
        <v>21303</v>
      </c>
      <c r="L77" s="14" t="s">
        <v>276</v>
      </c>
      <c r="M77" s="16">
        <v>31</v>
      </c>
      <c r="N77" s="4"/>
    </row>
    <row r="78" spans="1:14">
      <c r="A78" s="8" t="s">
        <v>246</v>
      </c>
      <c r="B78" s="8" t="s">
        <v>16</v>
      </c>
      <c r="C78" s="9" t="s">
        <v>277</v>
      </c>
      <c r="D78" s="8" t="s">
        <v>278</v>
      </c>
      <c r="E78" s="8" t="s">
        <v>19</v>
      </c>
      <c r="F78" s="8" t="s">
        <v>279</v>
      </c>
      <c r="G78" s="8" t="s">
        <v>21</v>
      </c>
      <c r="H78" s="8" t="s">
        <v>250</v>
      </c>
      <c r="I78" s="14" t="s">
        <v>280</v>
      </c>
      <c r="J78" s="14">
        <v>2130321</v>
      </c>
      <c r="K78" s="15" t="str">
        <f t="shared" si="4"/>
        <v>21303</v>
      </c>
      <c r="L78" s="14" t="s">
        <v>281</v>
      </c>
      <c r="M78" s="16">
        <v>58.43</v>
      </c>
      <c r="N78" s="4"/>
    </row>
    <row r="79" spans="1:14">
      <c r="A79" s="8" t="s">
        <v>246</v>
      </c>
      <c r="B79" s="8" t="s">
        <v>16</v>
      </c>
      <c r="C79" s="9" t="s">
        <v>282</v>
      </c>
      <c r="D79" s="8" t="s">
        <v>283</v>
      </c>
      <c r="E79" s="8" t="s">
        <v>19</v>
      </c>
      <c r="F79" s="8" t="s">
        <v>284</v>
      </c>
      <c r="G79" s="8" t="s">
        <v>21</v>
      </c>
      <c r="H79" s="8" t="s">
        <v>285</v>
      </c>
      <c r="I79" s="14">
        <v>213</v>
      </c>
      <c r="J79" s="14">
        <v>21305</v>
      </c>
      <c r="K79" s="15" t="str">
        <f t="shared" si="4"/>
        <v>21305</v>
      </c>
      <c r="L79" s="14" t="s">
        <v>286</v>
      </c>
      <c r="M79" s="16">
        <v>770</v>
      </c>
      <c r="N79" s="4"/>
    </row>
    <row r="80" spans="1:14">
      <c r="A80" s="8" t="s">
        <v>246</v>
      </c>
      <c r="B80" s="8" t="s">
        <v>16</v>
      </c>
      <c r="C80" s="9" t="s">
        <v>287</v>
      </c>
      <c r="D80" s="8" t="s">
        <v>288</v>
      </c>
      <c r="E80" s="8" t="s">
        <v>19</v>
      </c>
      <c r="F80" s="8" t="s">
        <v>289</v>
      </c>
      <c r="G80" s="8" t="s">
        <v>21</v>
      </c>
      <c r="H80" s="8" t="s">
        <v>285</v>
      </c>
      <c r="I80" s="14">
        <v>213</v>
      </c>
      <c r="J80" s="14">
        <v>21305</v>
      </c>
      <c r="K80" s="15" t="str">
        <f t="shared" si="4"/>
        <v>21305</v>
      </c>
      <c r="L80" s="14" t="s">
        <v>286</v>
      </c>
      <c r="M80" s="16">
        <v>2793</v>
      </c>
      <c r="N80" s="4"/>
    </row>
    <row r="81" spans="1:14">
      <c r="A81" s="8" t="s">
        <v>246</v>
      </c>
      <c r="B81" s="8" t="s">
        <v>16</v>
      </c>
      <c r="C81" s="9" t="s">
        <v>290</v>
      </c>
      <c r="D81" s="8" t="s">
        <v>291</v>
      </c>
      <c r="E81" s="8" t="s">
        <v>78</v>
      </c>
      <c r="F81" s="8" t="s">
        <v>292</v>
      </c>
      <c r="G81" s="8" t="s">
        <v>21</v>
      </c>
      <c r="H81" s="8" t="s">
        <v>285</v>
      </c>
      <c r="I81" s="14">
        <v>213</v>
      </c>
      <c r="J81" s="14">
        <v>21305</v>
      </c>
      <c r="K81" s="15" t="str">
        <f t="shared" si="4"/>
        <v>21305</v>
      </c>
      <c r="L81" s="14" t="s">
        <v>286</v>
      </c>
      <c r="M81" s="16">
        <v>2833</v>
      </c>
      <c r="N81" s="4"/>
    </row>
    <row r="82" spans="1:14">
      <c r="A82" s="8" t="s">
        <v>246</v>
      </c>
      <c r="B82" s="8" t="s">
        <v>16</v>
      </c>
      <c r="C82" s="9" t="s">
        <v>293</v>
      </c>
      <c r="D82" s="8" t="s">
        <v>294</v>
      </c>
      <c r="E82" s="8" t="s">
        <v>19</v>
      </c>
      <c r="F82" s="8" t="s">
        <v>295</v>
      </c>
      <c r="G82" s="8" t="s">
        <v>44</v>
      </c>
      <c r="H82" s="8" t="s">
        <v>296</v>
      </c>
      <c r="I82" s="14">
        <v>213</v>
      </c>
      <c r="J82" s="14">
        <v>2130701</v>
      </c>
      <c r="K82" s="15" t="str">
        <f t="shared" si="4"/>
        <v>21307</v>
      </c>
      <c r="L82" s="14" t="s">
        <v>297</v>
      </c>
      <c r="M82" s="16">
        <v>209</v>
      </c>
      <c r="N82" s="4"/>
    </row>
    <row r="83" spans="1:14">
      <c r="A83" s="8" t="s">
        <v>246</v>
      </c>
      <c r="B83" s="8" t="s">
        <v>16</v>
      </c>
      <c r="C83" s="9" t="s">
        <v>298</v>
      </c>
      <c r="D83" s="8" t="s">
        <v>299</v>
      </c>
      <c r="E83" s="8" t="s">
        <v>19</v>
      </c>
      <c r="F83" s="8" t="s">
        <v>300</v>
      </c>
      <c r="G83" s="8" t="s">
        <v>44</v>
      </c>
      <c r="H83" s="8" t="s">
        <v>296</v>
      </c>
      <c r="I83" s="14">
        <v>213</v>
      </c>
      <c r="J83" s="14">
        <v>2130706</v>
      </c>
      <c r="K83" s="15" t="str">
        <f t="shared" si="4"/>
        <v>21307</v>
      </c>
      <c r="L83" s="14" t="s">
        <v>301</v>
      </c>
      <c r="M83" s="16">
        <v>420</v>
      </c>
      <c r="N83" s="4"/>
    </row>
    <row r="84" spans="1:14">
      <c r="A84" s="8" t="s">
        <v>246</v>
      </c>
      <c r="B84" s="8" t="s">
        <v>16</v>
      </c>
      <c r="C84" s="9" t="s">
        <v>298</v>
      </c>
      <c r="D84" s="8" t="s">
        <v>302</v>
      </c>
      <c r="E84" s="8" t="s">
        <v>78</v>
      </c>
      <c r="F84" s="8" t="s">
        <v>303</v>
      </c>
      <c r="G84" s="8" t="s">
        <v>44</v>
      </c>
      <c r="H84" s="8" t="s">
        <v>304</v>
      </c>
      <c r="I84" s="14">
        <v>213</v>
      </c>
      <c r="J84" s="14">
        <v>2130706</v>
      </c>
      <c r="K84" s="15" t="str">
        <f t="shared" si="4"/>
        <v>21307</v>
      </c>
      <c r="L84" s="14" t="s">
        <v>301</v>
      </c>
      <c r="M84" s="16">
        <v>280</v>
      </c>
      <c r="N84" s="4"/>
    </row>
    <row r="85" spans="1:14">
      <c r="A85" s="8" t="s">
        <v>246</v>
      </c>
      <c r="B85" s="8" t="s">
        <v>16</v>
      </c>
      <c r="C85" s="9" t="s">
        <v>305</v>
      </c>
      <c r="D85" s="8" t="s">
        <v>306</v>
      </c>
      <c r="E85" s="8" t="s">
        <v>19</v>
      </c>
      <c r="F85" s="8" t="s">
        <v>307</v>
      </c>
      <c r="G85" s="8" t="s">
        <v>21</v>
      </c>
      <c r="H85" s="8" t="s">
        <v>35</v>
      </c>
      <c r="I85" s="14" t="s">
        <v>280</v>
      </c>
      <c r="J85" s="14">
        <v>2130799</v>
      </c>
      <c r="K85" s="15" t="str">
        <f t="shared" si="4"/>
        <v>21307</v>
      </c>
      <c r="L85" s="14" t="s">
        <v>308</v>
      </c>
      <c r="M85" s="16">
        <v>110</v>
      </c>
      <c r="N85" s="4"/>
    </row>
    <row r="86" spans="1:14">
      <c r="A86" s="8" t="s">
        <v>309</v>
      </c>
      <c r="B86" s="8" t="s">
        <v>16</v>
      </c>
      <c r="C86" s="9" t="s">
        <v>310</v>
      </c>
      <c r="D86" s="8" t="s">
        <v>311</v>
      </c>
      <c r="E86" s="8" t="s">
        <v>19</v>
      </c>
      <c r="F86" s="8" t="s">
        <v>312</v>
      </c>
      <c r="G86" s="8" t="s">
        <v>21</v>
      </c>
      <c r="H86" s="8" t="s">
        <v>250</v>
      </c>
      <c r="I86" s="14">
        <v>213</v>
      </c>
      <c r="J86" s="14">
        <v>2130803</v>
      </c>
      <c r="K86" s="15" t="str">
        <f t="shared" si="4"/>
        <v>21308</v>
      </c>
      <c r="L86" s="14" t="s">
        <v>313</v>
      </c>
      <c r="M86" s="16">
        <v>3576</v>
      </c>
      <c r="N86" s="4"/>
    </row>
    <row r="87" spans="1:14">
      <c r="A87" s="8" t="s">
        <v>314</v>
      </c>
      <c r="B87" s="8" t="s">
        <v>16</v>
      </c>
      <c r="C87" s="9" t="s">
        <v>315</v>
      </c>
      <c r="D87" s="8" t="s">
        <v>316</v>
      </c>
      <c r="E87" s="8" t="s">
        <v>19</v>
      </c>
      <c r="F87" s="8" t="s">
        <v>317</v>
      </c>
      <c r="G87" s="8" t="s">
        <v>21</v>
      </c>
      <c r="H87" s="8" t="s">
        <v>250</v>
      </c>
      <c r="I87" s="14">
        <v>213</v>
      </c>
      <c r="J87" s="14">
        <v>2130999</v>
      </c>
      <c r="K87" s="15" t="str">
        <f t="shared" si="4"/>
        <v>21309</v>
      </c>
      <c r="L87" s="14" t="s">
        <v>318</v>
      </c>
      <c r="M87" s="16">
        <v>15686</v>
      </c>
      <c r="N87" s="4"/>
    </row>
    <row r="88" spans="1:14">
      <c r="A88" s="8" t="s">
        <v>314</v>
      </c>
      <c r="B88" s="8" t="s">
        <v>16</v>
      </c>
      <c r="C88" s="9" t="s">
        <v>315</v>
      </c>
      <c r="D88" s="8" t="s">
        <v>319</v>
      </c>
      <c r="E88" s="8" t="s">
        <v>19</v>
      </c>
      <c r="F88" s="8" t="s">
        <v>320</v>
      </c>
      <c r="G88" s="8" t="s">
        <v>21</v>
      </c>
      <c r="H88" s="8" t="s">
        <v>250</v>
      </c>
      <c r="I88" s="14">
        <v>213</v>
      </c>
      <c r="J88" s="14">
        <v>2130999</v>
      </c>
      <c r="K88" s="15" t="str">
        <f t="shared" si="4"/>
        <v>21309</v>
      </c>
      <c r="L88" s="14" t="s">
        <v>318</v>
      </c>
      <c r="M88" s="16">
        <v>8885</v>
      </c>
      <c r="N88" s="4"/>
    </row>
    <row r="89" spans="1:14">
      <c r="A89" s="8" t="s">
        <v>31</v>
      </c>
      <c r="B89" s="8" t="s">
        <v>16</v>
      </c>
      <c r="C89" s="9" t="s">
        <v>321</v>
      </c>
      <c r="D89" s="8" t="s">
        <v>322</v>
      </c>
      <c r="E89" s="8" t="s">
        <v>19</v>
      </c>
      <c r="F89" s="8" t="s">
        <v>323</v>
      </c>
      <c r="G89" s="8" t="s">
        <v>21</v>
      </c>
      <c r="H89" s="8" t="s">
        <v>324</v>
      </c>
      <c r="I89" s="14">
        <v>214</v>
      </c>
      <c r="J89" s="14">
        <v>2140106</v>
      </c>
      <c r="K89" s="15" t="str">
        <f t="shared" si="4"/>
        <v>21401</v>
      </c>
      <c r="L89" s="14" t="s">
        <v>325</v>
      </c>
      <c r="M89" s="16">
        <v>817.2</v>
      </c>
      <c r="N89" s="4"/>
    </row>
    <row r="90" spans="1:14">
      <c r="A90" s="8" t="s">
        <v>31</v>
      </c>
      <c r="B90" s="8" t="s">
        <v>16</v>
      </c>
      <c r="C90" s="9" t="s">
        <v>326</v>
      </c>
      <c r="D90" s="8" t="s">
        <v>327</v>
      </c>
      <c r="E90" s="8" t="s">
        <v>19</v>
      </c>
      <c r="F90" s="8" t="s">
        <v>328</v>
      </c>
      <c r="G90" s="8" t="s">
        <v>21</v>
      </c>
      <c r="H90" s="8" t="s">
        <v>324</v>
      </c>
      <c r="I90" s="14">
        <v>214</v>
      </c>
      <c r="J90" s="14">
        <v>2140601</v>
      </c>
      <c r="K90" s="15" t="str">
        <f t="shared" si="4"/>
        <v>21406</v>
      </c>
      <c r="L90" s="14" t="s">
        <v>329</v>
      </c>
      <c r="M90" s="16">
        <v>6000</v>
      </c>
      <c r="N90" s="4"/>
    </row>
    <row r="91" spans="1:14">
      <c r="A91" s="8" t="s">
        <v>31</v>
      </c>
      <c r="B91" s="8" t="s">
        <v>16</v>
      </c>
      <c r="C91" s="9" t="s">
        <v>330</v>
      </c>
      <c r="D91" s="8" t="s">
        <v>331</v>
      </c>
      <c r="E91" s="8" t="s">
        <v>19</v>
      </c>
      <c r="F91" s="8" t="s">
        <v>332</v>
      </c>
      <c r="G91" s="8" t="s">
        <v>21</v>
      </c>
      <c r="H91" s="8" t="s">
        <v>333</v>
      </c>
      <c r="I91" s="14">
        <v>221</v>
      </c>
      <c r="J91" s="14">
        <v>2210105</v>
      </c>
      <c r="K91" s="15" t="str">
        <f t="shared" si="4"/>
        <v>22101</v>
      </c>
      <c r="L91" s="14" t="s">
        <v>334</v>
      </c>
      <c r="M91" s="16">
        <v>2.81</v>
      </c>
      <c r="N91" s="4"/>
    </row>
    <row r="92" spans="1:14">
      <c r="A92" s="8" t="s">
        <v>31</v>
      </c>
      <c r="B92" s="8" t="s">
        <v>16</v>
      </c>
      <c r="C92" s="9" t="s">
        <v>330</v>
      </c>
      <c r="D92" s="8" t="s">
        <v>335</v>
      </c>
      <c r="E92" s="8" t="s">
        <v>78</v>
      </c>
      <c r="F92" s="19" t="s">
        <v>336</v>
      </c>
      <c r="G92" s="8" t="s">
        <v>21</v>
      </c>
      <c r="H92" s="8" t="s">
        <v>333</v>
      </c>
      <c r="I92" s="14">
        <v>221</v>
      </c>
      <c r="J92" s="14">
        <v>2210105</v>
      </c>
      <c r="K92" s="15" t="str">
        <f t="shared" si="4"/>
        <v>22101</v>
      </c>
      <c r="L92" s="14" t="s">
        <v>334</v>
      </c>
      <c r="M92" s="16">
        <v>2.24</v>
      </c>
      <c r="N92" s="4"/>
    </row>
    <row r="93" spans="1:14">
      <c r="A93" s="8" t="s">
        <v>337</v>
      </c>
      <c r="B93" s="8" t="s">
        <v>16</v>
      </c>
      <c r="C93" s="9" t="s">
        <v>338</v>
      </c>
      <c r="D93" s="8" t="s">
        <v>339</v>
      </c>
      <c r="E93" s="8" t="s">
        <v>19</v>
      </c>
      <c r="F93" s="8" t="s">
        <v>340</v>
      </c>
      <c r="G93" s="8" t="s">
        <v>21</v>
      </c>
      <c r="H93" s="8" t="s">
        <v>333</v>
      </c>
      <c r="I93" s="14">
        <v>221</v>
      </c>
      <c r="J93" s="14">
        <v>2210108</v>
      </c>
      <c r="K93" s="15" t="str">
        <f t="shared" si="4"/>
        <v>22101</v>
      </c>
      <c r="L93" s="14" t="s">
        <v>341</v>
      </c>
      <c r="M93" s="16">
        <v>3431</v>
      </c>
      <c r="N93" s="4"/>
    </row>
    <row r="94" spans="1:14">
      <c r="A94" s="8" t="s">
        <v>246</v>
      </c>
      <c r="B94" s="8" t="s">
        <v>16</v>
      </c>
      <c r="C94" s="9" t="s">
        <v>342</v>
      </c>
      <c r="D94" s="8" t="s">
        <v>343</v>
      </c>
      <c r="E94" s="8" t="s">
        <v>19</v>
      </c>
      <c r="F94" s="8" t="s">
        <v>344</v>
      </c>
      <c r="G94" s="8" t="s">
        <v>84</v>
      </c>
      <c r="H94" s="8" t="s">
        <v>345</v>
      </c>
      <c r="I94" s="14">
        <v>208</v>
      </c>
      <c r="J94" s="14">
        <v>2082201</v>
      </c>
      <c r="K94" s="14"/>
      <c r="L94" s="14" t="s">
        <v>346</v>
      </c>
      <c r="M94" s="16">
        <v>57.72</v>
      </c>
      <c r="N94" s="4"/>
    </row>
    <row r="95" spans="1:14">
      <c r="A95" s="8" t="s">
        <v>246</v>
      </c>
      <c r="B95" s="8" t="s">
        <v>16</v>
      </c>
      <c r="C95" s="9" t="s">
        <v>347</v>
      </c>
      <c r="D95" s="8" t="s">
        <v>343</v>
      </c>
      <c r="E95" s="8" t="s">
        <v>19</v>
      </c>
      <c r="F95" s="8" t="s">
        <v>344</v>
      </c>
      <c r="G95" s="8" t="s">
        <v>84</v>
      </c>
      <c r="H95" s="8" t="s">
        <v>345</v>
      </c>
      <c r="I95" s="14">
        <v>208</v>
      </c>
      <c r="J95" s="14">
        <v>2082201</v>
      </c>
      <c r="K95" s="14"/>
      <c r="L95" s="14" t="s">
        <v>346</v>
      </c>
      <c r="M95" s="16">
        <v>104.43</v>
      </c>
      <c r="N95" s="4"/>
    </row>
    <row r="96" spans="1:14">
      <c r="A96" s="8" t="s">
        <v>337</v>
      </c>
      <c r="B96" s="8" t="s">
        <v>16</v>
      </c>
      <c r="C96" s="9" t="s">
        <v>338</v>
      </c>
      <c r="D96" s="8" t="s">
        <v>339</v>
      </c>
      <c r="E96" s="8" t="s">
        <v>19</v>
      </c>
      <c r="F96" s="8" t="s">
        <v>348</v>
      </c>
      <c r="G96" s="8" t="s">
        <v>21</v>
      </c>
      <c r="H96" s="8" t="s">
        <v>333</v>
      </c>
      <c r="I96" s="14">
        <v>221</v>
      </c>
      <c r="J96" s="14" t="s">
        <v>349</v>
      </c>
      <c r="K96" s="15" t="str">
        <f>MID(J96,1,5)</f>
        <v>22101</v>
      </c>
      <c r="L96" s="14" t="s">
        <v>350</v>
      </c>
      <c r="M96" s="16">
        <v>1692</v>
      </c>
      <c r="N96" s="4"/>
    </row>
    <row r="97" spans="1:14">
      <c r="A97" s="8" t="s">
        <v>314</v>
      </c>
      <c r="B97" s="8" t="s">
        <v>16</v>
      </c>
      <c r="C97" s="9" t="s">
        <v>351</v>
      </c>
      <c r="D97" s="8" t="s">
        <v>352</v>
      </c>
      <c r="E97" s="8" t="s">
        <v>19</v>
      </c>
      <c r="F97" s="8" t="s">
        <v>353</v>
      </c>
      <c r="G97" s="8" t="s">
        <v>21</v>
      </c>
      <c r="H97" s="8" t="s">
        <v>354</v>
      </c>
      <c r="I97" s="14">
        <v>222</v>
      </c>
      <c r="J97" s="14">
        <v>2220199</v>
      </c>
      <c r="K97" s="15" t="str">
        <f>MID(J97,1,5)</f>
        <v>22201</v>
      </c>
      <c r="L97" s="14" t="s">
        <v>355</v>
      </c>
      <c r="M97" s="16">
        <v>2216</v>
      </c>
      <c r="N97" s="4"/>
    </row>
    <row r="98" spans="1:14">
      <c r="A98" s="8" t="s">
        <v>314</v>
      </c>
      <c r="B98" s="8" t="s">
        <v>16</v>
      </c>
      <c r="C98" s="9" t="s">
        <v>351</v>
      </c>
      <c r="D98" s="8" t="s">
        <v>356</v>
      </c>
      <c r="E98" s="8" t="s">
        <v>19</v>
      </c>
      <c r="F98" s="8" t="s">
        <v>353</v>
      </c>
      <c r="G98" s="8" t="s">
        <v>21</v>
      </c>
      <c r="H98" s="8" t="s">
        <v>354</v>
      </c>
      <c r="I98" s="14">
        <v>222</v>
      </c>
      <c r="J98" s="14">
        <v>2220199</v>
      </c>
      <c r="K98" s="15" t="str">
        <f>MID(J98,1,5)</f>
        <v>22201</v>
      </c>
      <c r="L98" s="14" t="s">
        <v>355</v>
      </c>
      <c r="M98" s="16">
        <v>256</v>
      </c>
      <c r="N98" s="4"/>
    </row>
    <row r="99" spans="1:14">
      <c r="A99" s="8" t="s">
        <v>314</v>
      </c>
      <c r="B99" s="8" t="s">
        <v>16</v>
      </c>
      <c r="C99" s="9" t="s">
        <v>357</v>
      </c>
      <c r="D99" s="8" t="s">
        <v>358</v>
      </c>
      <c r="E99" s="8" t="s">
        <v>19</v>
      </c>
      <c r="F99" s="8" t="s">
        <v>359</v>
      </c>
      <c r="G99" s="8" t="s">
        <v>21</v>
      </c>
      <c r="H99" s="8" t="s">
        <v>360</v>
      </c>
      <c r="I99" s="14">
        <v>229</v>
      </c>
      <c r="J99" s="14">
        <v>2299999</v>
      </c>
      <c r="K99" s="15" t="str">
        <f>MID(J99,1,5)</f>
        <v>22999</v>
      </c>
      <c r="L99" s="14" t="s">
        <v>361</v>
      </c>
      <c r="M99" s="16">
        <v>668</v>
      </c>
      <c r="N99" s="4"/>
    </row>
  </sheetData>
  <autoFilter ref="A6:N99">
    <extLst/>
  </autoFilter>
  <mergeCells count="1">
    <mergeCell ref="A2:M2"/>
  </mergeCells>
  <conditionalFormatting sqref="N7:N99">
    <cfRule type="cellIs" dxfId="0" priority="1" stopIfTrue="1" operator="greaterThan">
      <formula>0</formula>
    </cfRule>
  </conditionalFormatting>
  <dataValidations count="3">
    <dataValidation type="list" allowBlank="1" showInputMessage="1" showErrorMessage="1" sqref="E7:E8">
      <formula1>"中央,省级"</formula1>
    </dataValidation>
    <dataValidation type="list" allowBlank="1" showInputMessage="1" showErrorMessage="1" sqref="B7:B8">
      <formula1>"正式下达,审批在途"</formula1>
    </dataValidation>
    <dataValidation type="list" allowBlank="1" showInputMessage="1" showErrorMessage="1" sqref="G7:G8">
      <formula1>"一般性转移支付,专项转移支付,政府性基金转移支付,国有资本经营预算转移支付"</formula1>
    </dataValidation>
  </dataValidation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李宗泽</dc:creator>
  <cp:lastModifiedBy>Administrator</cp:lastModifiedBy>
  <dcterms:created xsi:type="dcterms:W3CDTF">2022-03-14T10:36:00Z</dcterms:created>
  <dcterms:modified xsi:type="dcterms:W3CDTF">2023-07-25T01:03:35Z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